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1 Հարություն Գործք\Հարություն 2022\10 Տաթևի համայնքապետարան\47.  -  ՍՄՏՀ-ԳՀԱՇՁԲ-22․47Տաթևի ՆՈՒՀ Ֆոտովոլտային\Քայլ 13 - 01.09.2022 Հրավեր\"/>
    </mc:Choice>
  </mc:AlternateContent>
  <bookViews>
    <workbookView xWindow="0" yWindow="0" windowWidth="28800" windowHeight="11265" activeTab="5"/>
  </bookViews>
  <sheets>
    <sheet name="Տվյալներ" sheetId="2" r:id="rId1"/>
    <sheet name="Բովանդակություն" sheetId="5" r:id="rId2"/>
    <sheet name="Բացատրագիր" sheetId="6" r:id="rId3"/>
    <sheet name="Ամփոփ նախահաշիվ" sheetId="3" r:id="rId4"/>
    <sheet name="Նախահաշիվ 1-1" sheetId="1" r:id="rId5"/>
    <sheet name="Ծավ Նախ" sheetId="7" r:id="rId6"/>
  </sheets>
  <definedNames>
    <definedName name="_xlnm.Print_Area" localSheetId="2">Բացատրագիր!$A$1:$I$38</definedName>
    <definedName name="_xlnm.Print_Area" localSheetId="1">Բովանդակություն!$A$1:$E$33</definedName>
    <definedName name="_xlnm.Print_Area" localSheetId="5">'Ծավ Նախ'!$A$3:$G$155</definedName>
    <definedName name="_xlnm.Print_Area" localSheetId="4">'Նախահաշիվ 1-1'!$A$1:$R$158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51" i="1" l="1"/>
  <c r="D11" i="3" l="1"/>
  <c r="D12" i="3" s="1"/>
  <c r="D13" i="3" l="1"/>
  <c r="A140" i="1"/>
  <c r="A144" i="1"/>
  <c r="B143" i="7" l="1"/>
  <c r="C143" i="7"/>
  <c r="D143" i="7"/>
  <c r="E143" i="7"/>
  <c r="B139" i="7"/>
  <c r="C139" i="7"/>
  <c r="D139" i="7"/>
  <c r="E139" i="7"/>
  <c r="B135" i="7"/>
  <c r="C135" i="7"/>
  <c r="D135" i="7"/>
  <c r="E135" i="7"/>
  <c r="L136" i="1"/>
  <c r="B115" i="7" l="1"/>
  <c r="C115" i="7"/>
  <c r="D115" i="7"/>
  <c r="E115" i="7"/>
  <c r="B119" i="7"/>
  <c r="C119" i="7"/>
  <c r="D119" i="7"/>
  <c r="E119" i="7"/>
  <c r="B123" i="7"/>
  <c r="C123" i="7"/>
  <c r="D123" i="7"/>
  <c r="E123" i="7"/>
  <c r="B127" i="7"/>
  <c r="C127" i="7"/>
  <c r="D127" i="7"/>
  <c r="E127" i="7"/>
  <c r="B131" i="7"/>
  <c r="C131" i="7"/>
  <c r="D131" i="7"/>
  <c r="E131" i="7"/>
  <c r="B111" i="7"/>
  <c r="C111" i="7"/>
  <c r="D111" i="7"/>
  <c r="E111" i="7"/>
  <c r="B91" i="7"/>
  <c r="C91" i="7"/>
  <c r="D91" i="7"/>
  <c r="E91" i="7"/>
  <c r="B95" i="7"/>
  <c r="C95" i="7"/>
  <c r="D95" i="7"/>
  <c r="E95" i="7"/>
  <c r="B99" i="7"/>
  <c r="C99" i="7"/>
  <c r="D99" i="7"/>
  <c r="E99" i="7"/>
  <c r="B103" i="7"/>
  <c r="C103" i="7"/>
  <c r="D103" i="7"/>
  <c r="E103" i="7"/>
  <c r="B107" i="7"/>
  <c r="C107" i="7"/>
  <c r="D107" i="7"/>
  <c r="E107" i="7"/>
  <c r="B75" i="7"/>
  <c r="C75" i="7"/>
  <c r="D75" i="7"/>
  <c r="E75" i="7"/>
  <c r="B79" i="7"/>
  <c r="C79" i="7"/>
  <c r="D79" i="7"/>
  <c r="E79" i="7"/>
  <c r="B83" i="7"/>
  <c r="C83" i="7"/>
  <c r="D83" i="7"/>
  <c r="E83" i="7"/>
  <c r="B87" i="7"/>
  <c r="C87" i="7"/>
  <c r="D87" i="7"/>
  <c r="E87" i="7"/>
  <c r="B67" i="7"/>
  <c r="C67" i="7"/>
  <c r="D67" i="7"/>
  <c r="E67" i="7"/>
  <c r="B71" i="7"/>
  <c r="C71" i="7"/>
  <c r="D71" i="7"/>
  <c r="E71" i="7"/>
  <c r="B63" i="7"/>
  <c r="C63" i="7"/>
  <c r="D63" i="7"/>
  <c r="E63" i="7"/>
  <c r="B47" i="7"/>
  <c r="C47" i="7"/>
  <c r="D47" i="7"/>
  <c r="E47" i="7"/>
  <c r="B51" i="7"/>
  <c r="C51" i="7"/>
  <c r="D51" i="7"/>
  <c r="E51" i="7"/>
  <c r="B55" i="7"/>
  <c r="C55" i="7"/>
  <c r="D55" i="7"/>
  <c r="E55" i="7"/>
  <c r="B59" i="7"/>
  <c r="C59" i="7"/>
  <c r="D59" i="7"/>
  <c r="E59" i="7"/>
  <c r="B35" i="7"/>
  <c r="C35" i="7"/>
  <c r="D35" i="7"/>
  <c r="E35" i="7"/>
  <c r="B39" i="7"/>
  <c r="C39" i="7"/>
  <c r="D39" i="7"/>
  <c r="E39" i="7"/>
  <c r="B43" i="7"/>
  <c r="C43" i="7"/>
  <c r="D43" i="7"/>
  <c r="E43" i="7"/>
  <c r="B31" i="7"/>
  <c r="C31" i="7"/>
  <c r="D31" i="7"/>
  <c r="E31" i="7"/>
  <c r="B27" i="7"/>
  <c r="C27" i="7"/>
  <c r="D27" i="7"/>
  <c r="E27" i="7"/>
  <c r="B17" i="7"/>
  <c r="C17" i="7"/>
  <c r="D17" i="7"/>
  <c r="E17" i="7"/>
  <c r="B23" i="7"/>
  <c r="C23" i="7"/>
  <c r="D23" i="7"/>
  <c r="E23" i="7"/>
  <c r="L100" i="1"/>
  <c r="L144" i="1"/>
  <c r="L140" i="1"/>
  <c r="L84" i="1"/>
  <c r="L132" i="1"/>
  <c r="L128" i="1"/>
  <c r="L124" i="1"/>
  <c r="L120" i="1"/>
  <c r="L116" i="1"/>
  <c r="L112" i="1"/>
  <c r="L108" i="1"/>
  <c r="L96" i="1"/>
  <c r="L92" i="1"/>
  <c r="L76" i="1"/>
  <c r="L68" i="1"/>
  <c r="L104" i="1"/>
  <c r="L88" i="1"/>
  <c r="L80" i="1"/>
  <c r="L72" i="1"/>
  <c r="L64" i="1"/>
  <c r="L48" i="1"/>
  <c r="L44" i="1"/>
  <c r="L60" i="1"/>
  <c r="L56" i="1"/>
  <c r="L52" i="1"/>
  <c r="L40" i="1"/>
  <c r="L36" i="1"/>
  <c r="L32" i="1"/>
  <c r="L29" i="1"/>
  <c r="L28" i="1"/>
  <c r="L24" i="1"/>
  <c r="L20" i="1"/>
  <c r="L16" i="1"/>
  <c r="A20" i="1" l="1"/>
  <c r="A17" i="7" l="1"/>
  <c r="A24" i="1"/>
  <c r="A23" i="7" l="1"/>
  <c r="A28" i="1"/>
  <c r="A27" i="7" l="1"/>
  <c r="A32" i="1"/>
  <c r="A36" i="1" l="1"/>
  <c r="A31" i="7"/>
  <c r="A40" i="1" l="1"/>
  <c r="A35" i="7"/>
  <c r="A39" i="7" l="1"/>
  <c r="A44" i="1"/>
  <c r="E13" i="7"/>
  <c r="A43" i="7" l="1"/>
  <c r="A48" i="1"/>
  <c r="D4" i="1"/>
  <c r="D3" i="1"/>
  <c r="B4" i="3"/>
  <c r="A52" i="1" l="1"/>
  <c r="A47" i="7"/>
  <c r="B3" i="3"/>
  <c r="A56" i="1" l="1"/>
  <c r="A51" i="7"/>
  <c r="D21" i="6"/>
  <c r="B19" i="6"/>
  <c r="F14" i="6"/>
  <c r="A55" i="7" l="1"/>
  <c r="A60" i="1"/>
  <c r="A59" i="7" l="1"/>
  <c r="A64" i="1"/>
  <c r="B13" i="7"/>
  <c r="C13" i="7"/>
  <c r="D13" i="7"/>
  <c r="A13" i="7"/>
  <c r="A63" i="7" l="1"/>
  <c r="A68" i="1"/>
  <c r="G17" i="6"/>
  <c r="G16" i="6"/>
  <c r="A72" i="1" l="1"/>
  <c r="A67" i="7"/>
  <c r="A71" i="7" l="1"/>
  <c r="A76" i="1"/>
  <c r="D15" i="3"/>
  <c r="D21" i="3" s="1"/>
  <c r="D26" i="3" s="1"/>
  <c r="D27" i="3" s="1"/>
  <c r="D28" i="3" s="1"/>
  <c r="A80" i="1" l="1"/>
  <c r="A75" i="7"/>
  <c r="D29" i="3"/>
  <c r="D30" i="3" s="1"/>
  <c r="A84" i="1" l="1"/>
  <c r="A79" i="7"/>
  <c r="P8" i="1"/>
  <c r="R12" i="1" s="1"/>
  <c r="A88" i="1" l="1"/>
  <c r="A83" i="7"/>
  <c r="P7" i="1"/>
  <c r="P6" i="1"/>
  <c r="A87" i="7" l="1"/>
  <c r="A92" i="1"/>
  <c r="A96" i="1" l="1"/>
  <c r="A91" i="7"/>
  <c r="A100" i="1" l="1"/>
  <c r="A95" i="7"/>
  <c r="A104" i="1" l="1"/>
  <c r="A99" i="7"/>
  <c r="G147" i="7"/>
  <c r="P148" i="1"/>
  <c r="G21" i="7"/>
  <c r="P150" i="1" l="1"/>
  <c r="P152" i="1" s="1"/>
  <c r="A108" i="1"/>
  <c r="A103" i="7"/>
  <c r="G149" i="7" l="1"/>
  <c r="P153" i="1"/>
  <c r="P154" i="1" s="1"/>
  <c r="A107" i="7"/>
  <c r="A112" i="1"/>
  <c r="A116" i="1" s="1"/>
  <c r="A120" i="1" s="1"/>
  <c r="A124" i="1" s="1"/>
  <c r="A128" i="1" s="1"/>
  <c r="A132" i="1" s="1"/>
  <c r="A136" i="1" s="1"/>
  <c r="P155" i="1" l="1"/>
  <c r="G151" i="7"/>
  <c r="G152" i="7" s="1"/>
  <c r="A111" i="7"/>
  <c r="H8" i="1" l="1"/>
  <c r="F11" i="3"/>
  <c r="C11" i="3" s="1"/>
  <c r="C12" i="3" s="1"/>
  <c r="F12" i="3" l="1"/>
  <c r="C13" i="3"/>
  <c r="A115" i="7"/>
  <c r="C14" i="3" l="1"/>
  <c r="F13" i="3"/>
  <c r="A119" i="7"/>
  <c r="C15" i="3" l="1"/>
  <c r="F14" i="3"/>
  <c r="F31" i="3" s="1"/>
  <c r="F32" i="6" s="1"/>
  <c r="A123" i="7"/>
  <c r="C17" i="3" l="1"/>
  <c r="E20" i="3"/>
  <c r="F20" i="3" s="1"/>
  <c r="F15" i="3"/>
  <c r="E19" i="3"/>
  <c r="A127" i="7"/>
  <c r="F19" i="3" l="1"/>
  <c r="E21" i="3"/>
  <c r="F17" i="3"/>
  <c r="C18" i="3"/>
  <c r="A131" i="7"/>
  <c r="C21" i="3" l="1"/>
  <c r="F18" i="3"/>
  <c r="A135" i="7"/>
  <c r="E23" i="3" l="1"/>
  <c r="E24" i="3"/>
  <c r="F24" i="3" s="1"/>
  <c r="F31" i="6" s="1"/>
  <c r="C26" i="3"/>
  <c r="F21" i="3"/>
  <c r="C27" i="3" l="1"/>
  <c r="F23" i="3"/>
  <c r="F30" i="6" s="1"/>
  <c r="E25" i="3"/>
  <c r="F25" i="3" l="1"/>
  <c r="E26" i="3"/>
  <c r="C28" i="3"/>
  <c r="A143" i="7"/>
  <c r="A139" i="7"/>
  <c r="E27" i="3" l="1"/>
  <c r="F26" i="3"/>
  <c r="C29" i="3"/>
  <c r="C30" i="3" s="1"/>
  <c r="F29" i="6" s="1"/>
  <c r="E28" i="3" l="1"/>
  <c r="F27" i="3"/>
  <c r="E29" i="3" l="1"/>
  <c r="F29" i="3" s="1"/>
  <c r="E30" i="3"/>
  <c r="F30" i="3" s="1"/>
  <c r="E7" i="3" s="1"/>
  <c r="G27" i="6" s="1"/>
  <c r="F28" i="3"/>
</calcChain>
</file>

<file path=xl/sharedStrings.xml><?xml version="1.0" encoding="utf-8"?>
<sst xmlns="http://schemas.openxmlformats.org/spreadsheetml/2006/main" count="286" uniqueCount="193">
  <si>
    <t>NN</t>
  </si>
  <si>
    <t>x1.02x1.05x</t>
  </si>
  <si>
    <t>ՏԵՂԵԿԱԳՐԻ Հ/Հ</t>
  </si>
  <si>
    <t>ՄԻՋԻՆ ԱՇԽԱՏԱՎԱՐՁ</t>
  </si>
  <si>
    <t>ՏՐԱՆՍՊՈՐՏԱՅԻՆ ԾԱԽՍԵՐԻ ԳՈՐԾԱԿԻՑ</t>
  </si>
  <si>
    <t>ԱՇԽԱՏԱՎԱՐՁԻ ԳՈՐԾԱԿԻՑ</t>
  </si>
  <si>
    <t>ՄԵՔԵՆԱ-ՄԵԽԱՆԻԶՄՆԵՐԻ ԳՈՐԾԱԿԻՑ</t>
  </si>
  <si>
    <t>Աշխատավարձին</t>
  </si>
  <si>
    <t>Տրանսպորտային ծախսերի գործակիցը</t>
  </si>
  <si>
    <t>Մեք. և սարք. շահագործմանը</t>
  </si>
  <si>
    <t>Շինարարական աշխատանքների արժեքը -</t>
  </si>
  <si>
    <t>հազ.դր.</t>
  </si>
  <si>
    <t>հատ</t>
  </si>
  <si>
    <t>Նախահաշվի և հաշվարկի համարը</t>
  </si>
  <si>
    <t>Անվանումը</t>
  </si>
  <si>
    <t>Շին. Մոնտաժային աշխատանքներ (հազար դրամ)</t>
  </si>
  <si>
    <t>Սարքավորումներ (հազար դրամ)</t>
  </si>
  <si>
    <t>Այլ ծախսեր           (հազար դրամ)</t>
  </si>
  <si>
    <t>Ընդամենը            (հազար դրամ)</t>
  </si>
  <si>
    <t>Գլուխ N2 Շինարարության հիմնական օբեկտներ</t>
  </si>
  <si>
    <t>Տեղային նախահաշիվ</t>
  </si>
  <si>
    <t>Ընդամենը</t>
  </si>
  <si>
    <t>Ընդամենը 2--7 գլուխներով</t>
  </si>
  <si>
    <t>Գլուխ N8 Ժամանակավոր շենքեր և կառույցներ</t>
  </si>
  <si>
    <t>Ընդամենը 2--8 գլուխներով</t>
  </si>
  <si>
    <t>Գլուխ N9 Այլ ծախսեր</t>
  </si>
  <si>
    <t>Ձմեռային թանկացումներ</t>
  </si>
  <si>
    <t>Առաջացած աղբի տեղափոխում 0.15%</t>
  </si>
  <si>
    <t>Ընդամենը 2--9 գլուխներով</t>
  </si>
  <si>
    <t>Գլուխ N10 Տնօրենություն</t>
  </si>
  <si>
    <t>Տեխնիկական հսկողություն</t>
  </si>
  <si>
    <t>Հեղինակային հսկողություն</t>
  </si>
  <si>
    <t>Ընդամենը 2--10 գլուխներով</t>
  </si>
  <si>
    <t>Չնախատեսված ծախսեր 3%</t>
  </si>
  <si>
    <t>ԱԱՀ 20%</t>
  </si>
  <si>
    <t>Այդ թվում վերադարձի գումարը</t>
  </si>
  <si>
    <t>Նախ.</t>
  </si>
  <si>
    <t>հազար դրամ</t>
  </si>
  <si>
    <t>Վերադիր ծախսեր 13.3%</t>
  </si>
  <si>
    <t>Շահույթ 11.0%</t>
  </si>
  <si>
    <t>Ինդեքսավորումը՝</t>
  </si>
  <si>
    <t>գմ</t>
  </si>
  <si>
    <t xml:space="preserve">Ընդամենը </t>
  </si>
  <si>
    <t xml:space="preserve">ԱՇԽԱՏԱՆՔՆԵՐԻ ԱՆՎԱՆՈՒՄԸ               </t>
  </si>
  <si>
    <t xml:space="preserve">ՀԻՄՆԱՎՈՐՈՒՄ                        </t>
  </si>
  <si>
    <t xml:space="preserve">ՉԱՓՄԱՆ ՄԻԱՎՈՐԸ                                 </t>
  </si>
  <si>
    <t xml:space="preserve">ԾԱՎԱԼԸ                                                   </t>
  </si>
  <si>
    <t>ԱՇԽԱՏԱՎԱՐՁ</t>
  </si>
  <si>
    <t>ՄԵՔԵՆԱ-ՄԵԽԱՆԻԶՄԻ ՇԱՀԱԳՈՐԾՈՒՄ</t>
  </si>
  <si>
    <t xml:space="preserve">ՆՅՈՒԹԵՐԻ ԾԱԽՍԸ ԵՎ ԱՐԺԵՔԸ 1 ՄԻԱՎՈՐԻ ՀԱՄԱՐ                                             </t>
  </si>
  <si>
    <t xml:space="preserve">ԱՅԴ ԹՎՈՒՄ                                                                                                                                                                                                                         </t>
  </si>
  <si>
    <t>ԸՆԴՀԱՆՈՒՐ ԱՐԺԵՔԸ</t>
  </si>
  <si>
    <t>ՆՅՈՒԹԵՐԻ ԱՐԺԵՔԸ</t>
  </si>
  <si>
    <t>ԱՆՎԱՆՈՒՄԸ</t>
  </si>
  <si>
    <t>ԳՈՐԾՈՂ ԳՆԵՐՈՎ</t>
  </si>
  <si>
    <t>ԸՍՏ ՆՈՐՄԵՐԻ</t>
  </si>
  <si>
    <t>ՉԱՓՄԱՆ ՄԻԱՎՈՐԸ</t>
  </si>
  <si>
    <t>ՔԱՆԱԿԸ</t>
  </si>
  <si>
    <t>ԱՐԺԵՔԸ</t>
  </si>
  <si>
    <t>ՀԱԶ. ԴՐԱՄ</t>
  </si>
  <si>
    <t>ԸՆԴԱՄԵՆԸ</t>
  </si>
  <si>
    <t xml:space="preserve">1 ՄԻԱՎՈՐԻ ԱՐԺԵՔԸ            /հազ. Դրամ/       </t>
  </si>
  <si>
    <t>ԾԱՎԱԼԱԹԵՐԹ ՆԱԽԱՀԱՇԻՎ</t>
  </si>
  <si>
    <t>ԱՄՓՈՓ ՆԱԽԱՀԱՇՎԱՐԿ</t>
  </si>
  <si>
    <t>ԲՈՎԱՆԴԱԿՈՒԹՅՈՒՆ</t>
  </si>
  <si>
    <t>Բացատրագիր</t>
  </si>
  <si>
    <t>Ամփոփ նախահաշիվ</t>
  </si>
  <si>
    <t>Ծավալաթերթ նախահաշիվ</t>
  </si>
  <si>
    <t>ԲԱՑԱՏՐԱԳԻՐ</t>
  </si>
  <si>
    <t>Նախահաշիվը կազմված է ՀՀ քաղաքաշինության  նախարարության հրամանով</t>
  </si>
  <si>
    <t xml:space="preserve"> հաստատված  «գործող գներով  շինարարական աշխատանքների</t>
  </si>
  <si>
    <t xml:space="preserve"> գնահատման կարգի» համաձայն։</t>
  </si>
  <si>
    <t>Նախահաշիվները կազմված են նախագծային ծավալներին համապատասխան՝</t>
  </si>
  <si>
    <t xml:space="preserve"> ըստ ծավալաթերթի։</t>
  </si>
  <si>
    <t>Կոնստրուկտիվ էլեմենտների նյութածախսերը վերցված են 1984թ-ի նորմերով։</t>
  </si>
  <si>
    <t>Հիմնական աշխատավարձը և մեքենաների շահագործումը գնահատված են</t>
  </si>
  <si>
    <t xml:space="preserve"> 1984թ-ի գներով և վերահաշվարկված են</t>
  </si>
  <si>
    <t>տեղեկագրով՝</t>
  </si>
  <si>
    <t>ռուբլուց դրամ անցման հետևյալ գործակիցներով /ինդեքսներով/՝</t>
  </si>
  <si>
    <t>աշխատավարձի համար                                        -----------</t>
  </si>
  <si>
    <t>մեքենաների շահագործման համար               ----------</t>
  </si>
  <si>
    <t>Ռուբլուց դրամի անցման գործակիցը հաշվարկված է աշխատողների ամսական</t>
  </si>
  <si>
    <t>հազար դրամ  միջին  աշխատավարձի չափով։</t>
  </si>
  <si>
    <t>Նյութերի արժեքները վերցված են ֆինանսների նախարարության կողմից</t>
  </si>
  <si>
    <t xml:space="preserve"> հրատարակված</t>
  </si>
  <si>
    <t>տեղեկագրից և տվյալ ամսվա  շուկայական</t>
  </si>
  <si>
    <t xml:space="preserve"> արժեքներից՝ դրան ավելացված</t>
  </si>
  <si>
    <t>այլ նյութեր</t>
  </si>
  <si>
    <t>%</t>
  </si>
  <si>
    <t>տրանսպորտային ծախսեր</t>
  </si>
  <si>
    <t>պահեստավորման ծախսեր</t>
  </si>
  <si>
    <t>Ընդհանուր նախահաշվային արժեքը կազմում է</t>
  </si>
  <si>
    <t xml:space="preserve">հազար դրամ,
</t>
  </si>
  <si>
    <t>որի մեջ ներառված են՝</t>
  </si>
  <si>
    <t>Շին. մոնտաժային աշխատանքները</t>
  </si>
  <si>
    <t>հազ. դրամ</t>
  </si>
  <si>
    <t>Տեխնիկական հսկողությունը</t>
  </si>
  <si>
    <t>Հեղինակային հսկողությունը</t>
  </si>
  <si>
    <t>Վերադարձի գումարը կազմում է</t>
  </si>
  <si>
    <t>Ապամոնտաժված պիտանի նյութերը պահեստավորվում են և տնօրինվում են</t>
  </si>
  <si>
    <t xml:space="preserve"> պատվիրատուի հայեցողությամբ։</t>
  </si>
  <si>
    <t>ՀԵՆԱՍՅՈՒՆ</t>
  </si>
  <si>
    <t xml:space="preserve">Տոկոսը ընդհանուրի համար </t>
  </si>
  <si>
    <t>ՊԱՏՎԻՐԱՏՈՒ</t>
  </si>
  <si>
    <t>ՊԱՅՄԱՆԱԳՐԻ ՀԱՄԱՐԸ</t>
  </si>
  <si>
    <t>ՆԱԽԱԳԾԻ ԱՆՎԱՆՈՒՄԸ</t>
  </si>
  <si>
    <t>ՊԱՅՄԱՆԱԳԻՐ`</t>
  </si>
  <si>
    <t>ՕԲԵԿՏ`</t>
  </si>
  <si>
    <t>Փոքր ծավալի ՇՄԱ 2%</t>
  </si>
  <si>
    <t xml:space="preserve">ԱՇԽԱՏԱՆՔՆԵՐԻ և ԾԱԽՍԵՐԻ ՇԻՖՐԸ                        </t>
  </si>
  <si>
    <t>մ</t>
  </si>
  <si>
    <t>Կազմեց՝------------------------------------------------- Գ. Բաբայան</t>
  </si>
  <si>
    <t>Կազմեց՝ .............................................. Գ Բաբայան</t>
  </si>
  <si>
    <t>Անկյունակ 50x50x5մմ</t>
  </si>
  <si>
    <t>ՏԱԹԵՎԻ ՀԱՄԱՅՆՔԱՊԵՏԱՐԱՆ</t>
  </si>
  <si>
    <t>ՍՄՏՀ-ԳՀԾՁԲ-22/13/2</t>
  </si>
  <si>
    <t>2022թ. N03</t>
  </si>
  <si>
    <t>Շուկա</t>
  </si>
  <si>
    <t xml:space="preserve">Արևային վահանակ 550Վտ                                             </t>
  </si>
  <si>
    <t>Վահանակ 550Վտ</t>
  </si>
  <si>
    <t>8-146-1</t>
  </si>
  <si>
    <t>Հաստատուն հոսանքի  պղնձյա մալուխի մոնտաժում</t>
  </si>
  <si>
    <t>Պղնձյա մալուխ DC 1x4մմ2</t>
  </si>
  <si>
    <t>կցորդիչ MC4 male</t>
  </si>
  <si>
    <t>կցորդիչ MC4 female</t>
  </si>
  <si>
    <t>Մոնտաժման ժապավեն սև գույնի մալուխների ձգման համար  L=15սմ</t>
  </si>
  <si>
    <t>Մոնտաժման սև ժապավեն</t>
  </si>
  <si>
    <t>Ծալքավոր խողովակ ∅50մմ</t>
  </si>
  <si>
    <t>8-406-19</t>
  </si>
  <si>
    <t>Ծալքավոր խողովակ ∅50մմ մոնտաժում</t>
  </si>
  <si>
    <t xml:space="preserve">Հաստատուն հոսանքի  պղնձյա մալուխի կցորդիչի մոնտաժում </t>
  </si>
  <si>
    <t>8-534-3 կիր․</t>
  </si>
  <si>
    <t>Գլանդ PG 7</t>
  </si>
  <si>
    <t>Գլանդ PG 29</t>
  </si>
  <si>
    <t>Գլանդ</t>
  </si>
  <si>
    <t xml:space="preserve">Հաստատուն հոսանքի շղթայում իմպուլսային գերլարումների համար պաշտպանական սարքավորում  </t>
  </si>
  <si>
    <t xml:space="preserve">Գերլարումների  պաշտպանական սարքավորում 3P20-40kА, Up&lt;=3.2kV </t>
  </si>
  <si>
    <t>Ապահովիչ և պատյան F&amp;H 20A  DC 1P</t>
  </si>
  <si>
    <t xml:space="preserve">Հաստատուն հոսանքի շղթայում կարճ միացումների համար ապահովիչ   </t>
  </si>
  <si>
    <t>8-525-2</t>
  </si>
  <si>
    <t>8-534-2</t>
  </si>
  <si>
    <t>Միակցիչ բացասական բևեռի մալուխների համար</t>
  </si>
  <si>
    <t>Հաստատուն հոսանքի շղթայում միակցիչ բացասական  բևեռի մալուխների համար</t>
  </si>
  <si>
    <t>Փոփոխական հոսանքի  շղթայում միակցիչ հողանցման մալուխների համար</t>
  </si>
  <si>
    <t>Միակցիչ հողանցման մալուխների համար</t>
  </si>
  <si>
    <t>8-525-3</t>
  </si>
  <si>
    <t>Փոփոխական հոսանքի Ավտոմատ անջատիչ  MCB 4P AC 50Ա</t>
  </si>
  <si>
    <t>Ավտոմատ անջատիչ  MCB 4P AC 50</t>
  </si>
  <si>
    <t>Դին ձող ցինկապատ</t>
  </si>
  <si>
    <t>Դին ձող</t>
  </si>
  <si>
    <t>8-409-3</t>
  </si>
  <si>
    <t xml:space="preserve"> Մալուխ պղնձե ПВ 3 1x10մմ²</t>
  </si>
  <si>
    <t>Հողանցման մալուխ պղնձե 1x10մմ² /կանաչ- դեղին/</t>
  </si>
  <si>
    <t xml:space="preserve">Փոփոխական հոսանքի մալուխ պղնձե </t>
  </si>
  <si>
    <t>Մալուխ պղնձե ВВГнГ 4x16մմ²</t>
  </si>
  <si>
    <t>Ծալքավոր խողովակ ∅32մմ մոնտաժում</t>
  </si>
  <si>
    <t>Ծալքավոր խողովակ ∅32մմ</t>
  </si>
  <si>
    <t>Հողանցման մալուխ պղնձե 1x25մմ² /կանաչ- դեղին/</t>
  </si>
  <si>
    <t xml:space="preserve"> Մալուխ պղնձե ПВ 3 1x25մմ²</t>
  </si>
  <si>
    <t>8-156-1</t>
  </si>
  <si>
    <t>Ծայրակալ  ТМЛ 25-8-8</t>
  </si>
  <si>
    <t>Ծայրակալի տեղադրում  ТМЛ 25-8-8</t>
  </si>
  <si>
    <t>Ծայրակալի տեղադրում  ТМЛ 16-8-7</t>
  </si>
  <si>
    <t>Այլումինե դետալ S-002</t>
  </si>
  <si>
    <t>դետալ S-002</t>
  </si>
  <si>
    <t>Ռետինե թաղանթ 100x40մմ</t>
  </si>
  <si>
    <t xml:space="preserve">Հեղյուս՝ այլումինե տարրերի տանիքին ձգման համար  </t>
  </si>
  <si>
    <t>Հեղյուս M10x100մմ</t>
  </si>
  <si>
    <t xml:space="preserve">Պտուտակ՝ վահանակների ձգման համար  </t>
  </si>
  <si>
    <t>լր-զմ</t>
  </si>
  <si>
    <t>Պտուտակ M8x80մմ</t>
  </si>
  <si>
    <t>Վահանակների ձգող դետալ</t>
  </si>
  <si>
    <t>Ծայրային դետալ n-5</t>
  </si>
  <si>
    <t>Միջանկյալ դետալ n-4</t>
  </si>
  <si>
    <t>Պոտենցիալների տարբերությանհամար պղնձե մալուխ 1x4մմ² /կանաչ- դեղին/</t>
  </si>
  <si>
    <t>8-471-1</t>
  </si>
  <si>
    <t>Մետաղյա անկյունակ 50x50x5մմ, Լ=1500մմ</t>
  </si>
  <si>
    <t>8-472-2</t>
  </si>
  <si>
    <t>Շերտապողպատ 40x4մմ</t>
  </si>
  <si>
    <t>11-840-1</t>
  </si>
  <si>
    <t>Ցինկապատ մետաղական լարատար 50x50մմ</t>
  </si>
  <si>
    <t>Մետաղական լարատար 50x50մմ</t>
  </si>
  <si>
    <t>Կազմեց՝----------------------------------- Գ. Բաբայան</t>
  </si>
  <si>
    <t>2.5x0.8=2%</t>
  </si>
  <si>
    <t>1.0x0.8=0.8%</t>
  </si>
  <si>
    <t>դետալ n-6</t>
  </si>
  <si>
    <t>Փոխակերպիչ 20կՎտ</t>
  </si>
  <si>
    <t>Մետաղական արկղի մոնտաժում 400x300x170մմ</t>
  </si>
  <si>
    <t>Մետաղական արկղ 400x300x170մմ</t>
  </si>
  <si>
    <t>ԱՐԵՎԱՅԻՆ ԿԱՅԱՆ 20.35կՎտ</t>
  </si>
  <si>
    <t>ՀՀ ՍՅՈՒՆԻՔԻ ՄԱՐԶԻ ՏԱԹԵՎ ՀԱՄԱՅՆՔԻ ՏԱԹԵՎ ԲՆԱԿԱՎԱՅՐԻ ՆԱԽԱԴՊՐՈՑԱԿԱՆ ՈՒՍՈՒՄՆԱԿԱՆ ՀԱՍՏԱՏՈՒԹՅԱՆ ՇԵՆՔԻ ՏԱՆԻՔԻՆ 20.35կՎՏ ՀԶՈՐՈՒԹՅԱՆ ԱՐԵՎԱՅԻՆ ԿԱՅԱՆԻ ԿԱՌՈՒՑՈՒՄ</t>
  </si>
  <si>
    <t xml:space="preserve">Ֆինանսների նախարարության կողմից հրատարակված տեղեկագրից բացակայող նյութերի ու սարքավորումների գնային արժեքները տեղական շուկայի գնային արժեքներն են։  </t>
  </si>
  <si>
    <t>Սարքավորումներ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</si>
</sst>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#,##0.000"/>
    <numFmt numFmtId="166" formatCode="0.0"/>
    <numFmt numFmtId="167" formatCode="#,##0.0"/>
    <numFmt numFmtId="168" formatCode="0.0%"/>
  </numFmts>
  <fonts count="32">
    <font>
      <sz val="11"/>
      <color theme="1"/>
      <name val="Calibri"/>
      <family val="2"/>
      <charset val="204"/>
      <scheme val="minor"/>
    </font>
    <font>
      <sz val="11"/>
      <color theme="1"/>
      <name val="Arial Unicode"/>
      <family val="2"/>
      <charset val="204"/>
    </font>
    <font>
      <sz val="11"/>
      <name val="Arial Unicode"/>
      <family val="2"/>
      <charset val="204"/>
    </font>
    <font>
      <sz val="10"/>
      <name val="Arial Armenian"/>
      <family val="2"/>
    </font>
    <font>
      <sz val="11"/>
      <name val="Sylfaen"/>
      <family val="1"/>
    </font>
    <font>
      <sz val="12"/>
      <color theme="1"/>
      <name val="Sylfaen"/>
      <family val="1"/>
    </font>
    <font>
      <b/>
      <u/>
      <sz val="11"/>
      <name val="Sylfaen"/>
      <family val="1"/>
    </font>
    <font>
      <sz val="11"/>
      <color theme="1"/>
      <name val="Sylfaen"/>
      <family val="1"/>
    </font>
    <font>
      <b/>
      <u/>
      <sz val="11"/>
      <color theme="1"/>
      <name val="Sylfaen"/>
      <family val="1"/>
    </font>
    <font>
      <i/>
      <sz val="11"/>
      <name val="Sylfaen"/>
      <family val="1"/>
    </font>
    <font>
      <i/>
      <sz val="11"/>
      <color theme="1"/>
      <name val="Sylfaen"/>
      <family val="1"/>
    </font>
    <font>
      <b/>
      <i/>
      <u/>
      <sz val="11"/>
      <color theme="1"/>
      <name val="Sylfaen"/>
      <family val="1"/>
    </font>
    <font>
      <b/>
      <i/>
      <sz val="11"/>
      <color theme="1"/>
      <name val="Sylfaen"/>
      <family val="1"/>
    </font>
    <font>
      <sz val="18"/>
      <color theme="1"/>
      <name val="Sylfaen"/>
      <family val="1"/>
    </font>
    <font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theme="0"/>
      <name val="Sylfaen"/>
      <family val="1"/>
    </font>
    <font>
      <sz val="11"/>
      <color theme="0"/>
      <name val="Arial Unicode"/>
      <family val="2"/>
      <charset val="204"/>
    </font>
    <font>
      <b/>
      <sz val="12"/>
      <color theme="0"/>
      <name val="Sylfaen"/>
      <family val="1"/>
    </font>
    <font>
      <b/>
      <sz val="11"/>
      <color theme="0"/>
      <name val="Sylfaen"/>
      <family val="1"/>
    </font>
    <font>
      <b/>
      <sz val="10"/>
      <color theme="0"/>
      <name val="Sylfaen"/>
      <family val="1"/>
    </font>
    <font>
      <b/>
      <u/>
      <sz val="11"/>
      <color theme="0"/>
      <name val="Sylfaen"/>
      <family val="1"/>
    </font>
    <font>
      <i/>
      <sz val="11"/>
      <color theme="0"/>
      <name val="Sylfaen"/>
      <family val="1"/>
    </font>
    <font>
      <b/>
      <i/>
      <sz val="11"/>
      <color theme="0"/>
      <name val="Sylfaen"/>
      <family val="1"/>
    </font>
    <font>
      <sz val="14"/>
      <color theme="0"/>
      <name val="Sylfaen"/>
      <family val="1"/>
    </font>
    <font>
      <sz val="9"/>
      <color theme="0"/>
      <name val="Sylfaen"/>
      <family val="1"/>
    </font>
    <font>
      <sz val="10"/>
      <color theme="0"/>
      <name val="Sylfaen"/>
      <family val="1"/>
    </font>
    <font>
      <b/>
      <i/>
      <sz val="10"/>
      <color theme="0"/>
      <name val="Sylfaen"/>
      <family val="1"/>
    </font>
    <font>
      <sz val="12"/>
      <color theme="0"/>
      <name val="Sylfaen"/>
      <family val="1"/>
    </font>
    <font>
      <sz val="10"/>
      <color theme="0"/>
      <name val="Arial Unicode"/>
      <family val="2"/>
      <charset val="204"/>
    </font>
    <font>
      <sz val="11"/>
      <name val="Calibri"/>
      <family val="2"/>
      <charset val="204"/>
      <scheme val="minor"/>
    </font>
    <font>
      <b/>
      <sz val="14"/>
      <color theme="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4" fillId="0" borderId="0"/>
  </cellStyleXfs>
  <cellXfs count="19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2" fillId="0" borderId="0" xfId="0" applyFont="1" applyFill="1"/>
    <xf numFmtId="10" fontId="1" fillId="0" borderId="0" xfId="0" applyNumberFormat="1" applyFont="1"/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7" fillId="0" borderId="0" xfId="0" applyFont="1"/>
    <xf numFmtId="0" fontId="4" fillId="0" borderId="0" xfId="0" applyFont="1"/>
    <xf numFmtId="0" fontId="7" fillId="0" borderId="0" xfId="0" applyFont="1" applyBorder="1" applyAlignment="1"/>
    <xf numFmtId="164" fontId="11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/>
    <xf numFmtId="164" fontId="7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right"/>
    </xf>
    <xf numFmtId="10" fontId="7" fillId="0" borderId="0" xfId="0" applyNumberFormat="1" applyFont="1"/>
    <xf numFmtId="164" fontId="1" fillId="0" borderId="0" xfId="0" applyNumberFormat="1" applyFont="1"/>
    <xf numFmtId="0" fontId="16" fillId="0" borderId="0" xfId="0" applyFont="1" applyFill="1"/>
    <xf numFmtId="0" fontId="17" fillId="0" borderId="0" xfId="0" applyFont="1" applyFill="1"/>
    <xf numFmtId="0" fontId="18" fillId="0" borderId="0" xfId="0" applyFont="1" applyAlignment="1">
      <alignment horizontal="center" vertical="center"/>
    </xf>
    <xf numFmtId="0" fontId="16" fillId="0" borderId="0" xfId="0" applyFont="1" applyFill="1" applyAlignment="1">
      <alignment vertical="center"/>
    </xf>
    <xf numFmtId="2" fontId="16" fillId="0" borderId="0" xfId="0" applyNumberFormat="1" applyFont="1" applyFill="1"/>
    <xf numFmtId="0" fontId="19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horizontal="left" vertical="justify"/>
    </xf>
    <xf numFmtId="0" fontId="16" fillId="0" borderId="1" xfId="0" applyFont="1" applyFill="1" applyBorder="1" applyAlignment="1">
      <alignment horizontal="center" vertical="center" textRotation="90" wrapText="1"/>
    </xf>
    <xf numFmtId="0" fontId="17" fillId="0" borderId="0" xfId="0" applyFont="1" applyFill="1" applyBorder="1"/>
    <xf numFmtId="0" fontId="17" fillId="0" borderId="0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wrapText="1"/>
    </xf>
    <xf numFmtId="0" fontId="21" fillId="0" borderId="6" xfId="0" applyFont="1" applyFill="1" applyBorder="1" applyAlignment="1">
      <alignment horizontal="center" vertical="center" wrapText="1"/>
    </xf>
    <xf numFmtId="164" fontId="21" fillId="0" borderId="6" xfId="0" applyNumberFormat="1" applyFont="1" applyFill="1" applyBorder="1" applyAlignment="1">
      <alignment vertical="center" wrapText="1"/>
    </xf>
    <xf numFmtId="0" fontId="21" fillId="0" borderId="6" xfId="0" applyFont="1" applyFill="1" applyBorder="1" applyAlignment="1">
      <alignment vertical="center" wrapText="1"/>
    </xf>
    <xf numFmtId="0" fontId="21" fillId="0" borderId="7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center"/>
    </xf>
    <xf numFmtId="1" fontId="16" fillId="0" borderId="1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/>
    </xf>
    <xf numFmtId="0" fontId="16" fillId="0" borderId="1" xfId="0" applyFont="1" applyFill="1" applyBorder="1" applyAlignment="1">
      <alignment horizontal="center"/>
    </xf>
    <xf numFmtId="166" fontId="16" fillId="0" borderId="1" xfId="0" applyNumberFormat="1" applyFont="1" applyFill="1" applyBorder="1" applyAlignment="1">
      <alignment horizontal="center"/>
    </xf>
    <xf numFmtId="166" fontId="16" fillId="0" borderId="1" xfId="0" applyNumberFormat="1" applyFont="1" applyFill="1" applyBorder="1" applyAlignment="1">
      <alignment horizontal="center" vertical="center"/>
    </xf>
    <xf numFmtId="164" fontId="21" fillId="0" borderId="6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/>
    <xf numFmtId="0" fontId="16" fillId="0" borderId="0" xfId="0" applyFont="1" applyFill="1" applyAlignment="1"/>
    <xf numFmtId="164" fontId="23" fillId="0" borderId="0" xfId="0" applyNumberFormat="1" applyFont="1" applyFill="1" applyAlignment="1">
      <alignment horizontal="right" vertical="center"/>
    </xf>
    <xf numFmtId="164" fontId="16" fillId="0" borderId="0" xfId="0" applyNumberFormat="1" applyFont="1" applyFill="1" applyAlignment="1">
      <alignment horizontal="right"/>
    </xf>
    <xf numFmtId="164" fontId="23" fillId="0" borderId="0" xfId="0" applyNumberFormat="1" applyFont="1" applyFill="1" applyAlignment="1">
      <alignment horizontal="right"/>
    </xf>
    <xf numFmtId="0" fontId="17" fillId="0" borderId="0" xfId="0" applyFont="1" applyFill="1" applyAlignment="1">
      <alignment wrapText="1"/>
    </xf>
    <xf numFmtId="0" fontId="16" fillId="0" borderId="0" xfId="0" applyFont="1"/>
    <xf numFmtId="0" fontId="15" fillId="0" borderId="0" xfId="0" applyFont="1"/>
    <xf numFmtId="0" fontId="16" fillId="0" borderId="0" xfId="0" applyFont="1" applyAlignment="1">
      <alignment horizontal="center"/>
    </xf>
    <xf numFmtId="0" fontId="19" fillId="0" borderId="0" xfId="0" applyFont="1" applyAlignment="1">
      <alignment horizontal="left" vertical="center"/>
    </xf>
    <xf numFmtId="2" fontId="19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left"/>
    </xf>
    <xf numFmtId="0" fontId="26" fillId="0" borderId="1" xfId="0" applyFont="1" applyBorder="1"/>
    <xf numFmtId="0" fontId="27" fillId="0" borderId="1" xfId="0" applyFont="1" applyBorder="1"/>
    <xf numFmtId="0" fontId="26" fillId="0" borderId="1" xfId="0" applyFont="1" applyBorder="1" applyAlignment="1">
      <alignment horizontal="center" vertical="center"/>
    </xf>
    <xf numFmtId="165" fontId="26" fillId="0" borderId="1" xfId="0" applyNumberFormat="1" applyFont="1" applyFill="1" applyBorder="1" applyAlignment="1" applyProtection="1">
      <alignment horizontal="center"/>
      <protection locked="0"/>
    </xf>
    <xf numFmtId="165" fontId="26" fillId="0" borderId="1" xfId="0" applyNumberFormat="1" applyFont="1" applyBorder="1" applyAlignment="1">
      <alignment horizontal="center" vertical="center"/>
    </xf>
    <xf numFmtId="165" fontId="27" fillId="0" borderId="1" xfId="0" applyNumberFormat="1" applyFont="1" applyBorder="1" applyAlignment="1">
      <alignment horizontal="center" vertical="center"/>
    </xf>
    <xf numFmtId="168" fontId="26" fillId="0" borderId="1" xfId="0" applyNumberFormat="1" applyFont="1" applyBorder="1" applyAlignment="1">
      <alignment horizontal="center"/>
    </xf>
    <xf numFmtId="165" fontId="26" fillId="0" borderId="1" xfId="0" applyNumberFormat="1" applyFont="1" applyBorder="1"/>
    <xf numFmtId="10" fontId="26" fillId="0" borderId="1" xfId="0" applyNumberFormat="1" applyFont="1" applyBorder="1" applyAlignment="1">
      <alignment horizontal="center" vertical="center"/>
    </xf>
    <xf numFmtId="0" fontId="15" fillId="0" borderId="0" xfId="0" applyFont="1" applyBorder="1"/>
    <xf numFmtId="0" fontId="16" fillId="0" borderId="0" xfId="0" applyFont="1" applyBorder="1"/>
    <xf numFmtId="0" fontId="16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Border="1" applyAlignment="1"/>
    <xf numFmtId="0" fontId="15" fillId="0" borderId="0" xfId="0" applyFont="1" applyAlignment="1"/>
    <xf numFmtId="0" fontId="16" fillId="0" borderId="0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Border="1" applyAlignment="1">
      <alignment vertical="top"/>
    </xf>
    <xf numFmtId="0" fontId="15" fillId="0" borderId="0" xfId="0" applyFont="1" applyAlignment="1">
      <alignment vertical="top"/>
    </xf>
    <xf numFmtId="0" fontId="19" fillId="0" borderId="0" xfId="0" applyFont="1" applyBorder="1" applyAlignment="1"/>
    <xf numFmtId="3" fontId="16" fillId="0" borderId="0" xfId="0" applyNumberFormat="1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2" fontId="19" fillId="0" borderId="0" xfId="0" applyNumberFormat="1" applyFont="1" applyBorder="1" applyAlignment="1">
      <alignment horizontal="right"/>
    </xf>
    <xf numFmtId="164" fontId="19" fillId="0" borderId="0" xfId="0" applyNumberFormat="1" applyFont="1" applyBorder="1" applyAlignment="1">
      <alignment horizontal="center" vertical="center"/>
    </xf>
    <xf numFmtId="164" fontId="19" fillId="0" borderId="0" xfId="0" applyNumberFormat="1" applyFont="1" applyBorder="1" applyAlignment="1">
      <alignment horizontal="left"/>
    </xf>
    <xf numFmtId="0" fontId="29" fillId="0" borderId="0" xfId="0" applyFont="1"/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165" fontId="20" fillId="0" borderId="1" xfId="0" applyNumberFormat="1" applyFont="1" applyBorder="1" applyAlignment="1">
      <alignment horizontal="center" vertical="center" wrapText="1"/>
    </xf>
    <xf numFmtId="0" fontId="30" fillId="0" borderId="0" xfId="0" applyFont="1"/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20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26" fillId="0" borderId="2" xfId="0" applyFont="1" applyBorder="1" applyAlignment="1">
      <alignment horizontal="center"/>
    </xf>
    <xf numFmtId="0" fontId="26" fillId="0" borderId="3" xfId="0" applyFont="1" applyBorder="1" applyAlignment="1">
      <alignment horizontal="center"/>
    </xf>
    <xf numFmtId="0" fontId="26" fillId="0" borderId="4" xfId="0" applyFont="1" applyBorder="1" applyAlignment="1">
      <alignment horizontal="center"/>
    </xf>
    <xf numFmtId="0" fontId="31" fillId="0" borderId="0" xfId="0" applyFont="1" applyAlignment="1">
      <alignment horizontal="center"/>
    </xf>
    <xf numFmtId="0" fontId="19" fillId="0" borderId="3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0" fontId="16" fillId="0" borderId="0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8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3" fontId="16" fillId="0" borderId="8" xfId="0" applyNumberFormat="1" applyFont="1" applyFill="1" applyBorder="1" applyAlignment="1">
      <alignment horizontal="center" vertical="center"/>
    </xf>
    <xf numFmtId="3" fontId="16" fillId="0" borderId="9" xfId="0" applyNumberFormat="1" applyFont="1" applyFill="1" applyBorder="1" applyAlignment="1">
      <alignment horizontal="center" vertical="center"/>
    </xf>
    <xf numFmtId="3" fontId="16" fillId="0" borderId="10" xfId="0" applyNumberFormat="1" applyFont="1" applyFill="1" applyBorder="1" applyAlignment="1">
      <alignment horizontal="center" vertical="center"/>
    </xf>
    <xf numFmtId="164" fontId="16" fillId="0" borderId="8" xfId="0" applyNumberFormat="1" applyFont="1" applyFill="1" applyBorder="1" applyAlignment="1">
      <alignment horizontal="center" vertical="center"/>
    </xf>
    <xf numFmtId="164" fontId="16" fillId="0" borderId="9" xfId="0" applyNumberFormat="1" applyFont="1" applyFill="1" applyBorder="1" applyAlignment="1">
      <alignment horizontal="center" vertical="center"/>
    </xf>
    <xf numFmtId="164" fontId="16" fillId="0" borderId="10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/>
    </xf>
    <xf numFmtId="0" fontId="16" fillId="0" borderId="0" xfId="0" applyFont="1" applyFill="1" applyAlignment="1">
      <alignment horizontal="left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6" fillId="0" borderId="0" xfId="0" applyFont="1" applyFill="1" applyAlignment="1">
      <alignment horizontal="center"/>
    </xf>
    <xf numFmtId="166" fontId="16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right"/>
    </xf>
    <xf numFmtId="164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textRotation="90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left" vertical="center" wrapText="1"/>
    </xf>
    <xf numFmtId="0" fontId="16" fillId="0" borderId="9" xfId="0" applyFont="1" applyFill="1" applyBorder="1" applyAlignment="1">
      <alignment horizontal="left" vertical="center" wrapText="1"/>
    </xf>
    <xf numFmtId="0" fontId="16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right"/>
    </xf>
    <xf numFmtId="166" fontId="16" fillId="0" borderId="8" xfId="0" applyNumberFormat="1" applyFont="1" applyFill="1" applyBorder="1" applyAlignment="1">
      <alignment horizontal="center" vertical="center"/>
    </xf>
    <xf numFmtId="166" fontId="16" fillId="0" borderId="9" xfId="0" applyNumberFormat="1" applyFont="1" applyFill="1" applyBorder="1" applyAlignment="1">
      <alignment horizontal="center" vertical="center"/>
    </xf>
    <xf numFmtId="166" fontId="16" fillId="0" borderId="10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0" fontId="16" fillId="0" borderId="8" xfId="0" applyNumberFormat="1" applyFont="1" applyFill="1" applyBorder="1" applyAlignment="1">
      <alignment horizontal="center" vertical="center"/>
    </xf>
    <xf numFmtId="0" fontId="16" fillId="0" borderId="9" xfId="0" applyNumberFormat="1" applyFont="1" applyFill="1" applyBorder="1" applyAlignment="1">
      <alignment horizontal="center" vertical="center"/>
    </xf>
    <xf numFmtId="0" fontId="16" fillId="0" borderId="10" xfId="0" applyNumberFormat="1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right" vertical="center" wrapText="1"/>
    </xf>
    <xf numFmtId="0" fontId="22" fillId="0" borderId="6" xfId="0" applyFont="1" applyFill="1" applyBorder="1" applyAlignment="1">
      <alignment horizontal="right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1" fontId="16" fillId="0" borderId="1" xfId="0" applyNumberFormat="1" applyFont="1" applyFill="1" applyBorder="1" applyAlignment="1">
      <alignment horizontal="center" vertical="center"/>
    </xf>
    <xf numFmtId="167" fontId="16" fillId="0" borderId="8" xfId="0" applyNumberFormat="1" applyFont="1" applyFill="1" applyBorder="1" applyAlignment="1">
      <alignment horizontal="center" vertical="center"/>
    </xf>
    <xf numFmtId="167" fontId="16" fillId="0" borderId="9" xfId="0" applyNumberFormat="1" applyFont="1" applyFill="1" applyBorder="1" applyAlignment="1">
      <alignment horizontal="center" vertical="center"/>
    </xf>
    <xf numFmtId="167" fontId="16" fillId="0" borderId="10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2" fontId="4" fillId="0" borderId="8" xfId="0" applyNumberFormat="1" applyFont="1" applyFill="1" applyBorder="1" applyAlignment="1">
      <alignment horizontal="center" vertical="center"/>
    </xf>
    <xf numFmtId="2" fontId="4" fillId="0" borderId="9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center" vertical="center"/>
    </xf>
    <xf numFmtId="164" fontId="4" fillId="0" borderId="9" xfId="0" applyNumberFormat="1" applyFont="1" applyFill="1" applyBorder="1" applyAlignment="1">
      <alignment horizontal="center" vertical="center"/>
    </xf>
    <xf numFmtId="164" fontId="4" fillId="0" borderId="10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/>
    </xf>
    <xf numFmtId="164" fontId="7" fillId="0" borderId="9" xfId="0" applyNumberFormat="1" applyFont="1" applyFill="1" applyBorder="1" applyAlignment="1">
      <alignment horizontal="center" vertical="center"/>
    </xf>
    <xf numFmtId="164" fontId="7" fillId="0" borderId="10" xfId="0" applyNumberFormat="1" applyFont="1" applyFill="1" applyBorder="1" applyAlignment="1">
      <alignment horizontal="center" vertical="center"/>
    </xf>
    <xf numFmtId="164" fontId="7" fillId="2" borderId="8" xfId="0" applyNumberFormat="1" applyFont="1" applyFill="1" applyBorder="1" applyAlignment="1">
      <alignment horizontal="center" vertical="center"/>
    </xf>
    <xf numFmtId="164" fontId="7" fillId="2" borderId="9" xfId="0" applyNumberFormat="1" applyFont="1" applyFill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9" fontId="4" fillId="0" borderId="0" xfId="0" applyNumberFormat="1" applyFont="1" applyFill="1" applyAlignment="1">
      <alignment horizontal="left"/>
    </xf>
    <xf numFmtId="0" fontId="5" fillId="0" borderId="0" xfId="0" applyFont="1" applyAlignment="1">
      <alignment horizontal="center" wrapText="1"/>
    </xf>
    <xf numFmtId="0" fontId="9" fillId="0" borderId="1" xfId="0" applyFont="1" applyBorder="1" applyAlignment="1">
      <alignment horizontal="right" vertical="center" wrapText="1"/>
    </xf>
    <xf numFmtId="0" fontId="10" fillId="0" borderId="1" xfId="0" applyFont="1" applyFill="1" applyBorder="1" applyAlignment="1">
      <alignment horizontal="right" vertical="center" wrapText="1"/>
    </xf>
  </cellXfs>
  <cellStyles count="3">
    <cellStyle name="Normal 6" xfId="2"/>
    <cellStyle name="Обычный" xfId="0" builtinId="0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18"/>
  <sheetViews>
    <sheetView topLeftCell="C40" zoomScale="85" zoomScaleNormal="85" workbookViewId="0">
      <selection activeCell="D59" sqref="D59"/>
    </sheetView>
  </sheetViews>
  <sheetFormatPr defaultRowHeight="15"/>
  <cols>
    <col min="1" max="1" width="23.140625" style="60" customWidth="1"/>
    <col min="2" max="2" width="29.85546875" style="60" customWidth="1"/>
    <col min="3" max="3" width="43" style="60" customWidth="1"/>
    <col min="4" max="4" width="20.140625" style="60" customWidth="1"/>
    <col min="5" max="8" width="18.7109375" style="60" customWidth="1"/>
    <col min="9" max="16384" width="9.140625" style="60"/>
  </cols>
  <sheetData>
    <row r="5" spans="1:8" s="93" customFormat="1" ht="15" customHeight="1">
      <c r="A5" s="101"/>
      <c r="B5" s="101"/>
      <c r="C5" s="101"/>
      <c r="D5" s="101"/>
      <c r="E5" s="101"/>
      <c r="F5" s="101"/>
      <c r="G5" s="101"/>
      <c r="H5" s="102"/>
    </row>
    <row r="6" spans="1:8" s="93" customFormat="1" ht="12.75">
      <c r="A6" s="103"/>
      <c r="B6" s="103"/>
      <c r="C6" s="103"/>
      <c r="D6" s="103"/>
      <c r="E6" s="103"/>
      <c r="F6" s="103"/>
      <c r="G6" s="103"/>
      <c r="H6" s="104"/>
    </row>
    <row r="7" spans="1:8" s="93" customFormat="1" ht="12.75">
      <c r="A7" s="100" t="s">
        <v>103</v>
      </c>
      <c r="B7" s="100" t="s">
        <v>104</v>
      </c>
      <c r="C7" s="100" t="s">
        <v>105</v>
      </c>
      <c r="D7" s="100" t="s">
        <v>2</v>
      </c>
      <c r="E7" s="100" t="s">
        <v>3</v>
      </c>
      <c r="F7" s="100" t="s">
        <v>5</v>
      </c>
      <c r="G7" s="100" t="s">
        <v>6</v>
      </c>
      <c r="H7" s="100" t="s">
        <v>4</v>
      </c>
    </row>
    <row r="8" spans="1:8" s="93" customFormat="1" ht="39.75" customHeight="1">
      <c r="A8" s="100"/>
      <c r="B8" s="100"/>
      <c r="C8" s="100"/>
      <c r="D8" s="100"/>
      <c r="E8" s="100"/>
      <c r="F8" s="100"/>
      <c r="G8" s="100"/>
      <c r="H8" s="100"/>
    </row>
    <row r="9" spans="1:8" s="93" customFormat="1" ht="86.25" customHeight="1">
      <c r="A9" s="94" t="s">
        <v>114</v>
      </c>
      <c r="B9" s="95" t="s">
        <v>115</v>
      </c>
      <c r="C9" s="94" t="s">
        <v>190</v>
      </c>
      <c r="D9" s="94" t="s">
        <v>116</v>
      </c>
      <c r="E9" s="96">
        <v>203.13200000000001</v>
      </c>
      <c r="F9" s="95">
        <v>1876.51</v>
      </c>
      <c r="G9" s="95">
        <v>3045.88</v>
      </c>
      <c r="H9" s="95">
        <v>1.129</v>
      </c>
    </row>
    <row r="10" spans="1:8">
      <c r="A10" s="59"/>
      <c r="B10" s="59"/>
      <c r="C10" s="59"/>
      <c r="D10" s="59"/>
      <c r="E10" s="59"/>
      <c r="F10" s="59"/>
      <c r="G10" s="59"/>
      <c r="H10" s="59"/>
    </row>
    <row r="11" spans="1:8">
      <c r="A11" s="59"/>
      <c r="B11" s="59"/>
      <c r="C11" s="59"/>
      <c r="D11" s="59"/>
      <c r="E11" s="59"/>
      <c r="F11" s="59"/>
      <c r="G11" s="59"/>
      <c r="H11" s="59"/>
    </row>
    <row r="12" spans="1:8">
      <c r="A12" s="59"/>
      <c r="B12" s="59"/>
      <c r="C12" s="59"/>
      <c r="D12" s="59"/>
      <c r="E12" s="59"/>
      <c r="F12" s="59"/>
      <c r="G12" s="59"/>
      <c r="H12" s="59"/>
    </row>
    <row r="13" spans="1:8">
      <c r="A13" s="59"/>
      <c r="B13" s="59"/>
      <c r="C13" s="59"/>
      <c r="D13" s="59"/>
      <c r="E13" s="59"/>
      <c r="F13" s="59"/>
      <c r="G13" s="59"/>
      <c r="H13" s="59"/>
    </row>
    <row r="18" spans="3:3">
      <c r="C18" s="97"/>
    </row>
  </sheetData>
  <mergeCells count="9">
    <mergeCell ref="A7:A8"/>
    <mergeCell ref="B7:B8"/>
    <mergeCell ref="C7:C8"/>
    <mergeCell ref="A5:H6"/>
    <mergeCell ref="D7:D8"/>
    <mergeCell ref="E7:E8"/>
    <mergeCell ref="F7:F8"/>
    <mergeCell ref="G7:G8"/>
    <mergeCell ref="H7:H8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view="pageBreakPreview" topLeftCell="A37" zoomScaleNormal="100" zoomScaleSheetLayoutView="100" workbookViewId="0">
      <selection activeCell="C50" sqref="C50"/>
    </sheetView>
  </sheetViews>
  <sheetFormatPr defaultRowHeight="15"/>
  <cols>
    <col min="1" max="2" width="9.140625" style="60"/>
    <col min="3" max="3" width="39.7109375" style="60" customWidth="1"/>
    <col min="4" max="4" width="35.42578125" style="60" customWidth="1"/>
    <col min="5" max="16384" width="9.140625" style="60"/>
  </cols>
  <sheetData>
    <row r="1" spans="1:5">
      <c r="A1" s="59"/>
      <c r="B1" s="59"/>
      <c r="C1" s="59"/>
      <c r="D1" s="59"/>
      <c r="E1" s="59"/>
    </row>
    <row r="2" spans="1:5" ht="19.5">
      <c r="A2" s="59"/>
      <c r="B2" s="105" t="s">
        <v>64</v>
      </c>
      <c r="C2" s="105"/>
      <c r="D2" s="105"/>
      <c r="E2" s="59"/>
    </row>
    <row r="3" spans="1:5">
      <c r="A3" s="59"/>
      <c r="B3" s="106"/>
      <c r="C3" s="106"/>
      <c r="D3" s="106"/>
      <c r="E3" s="59"/>
    </row>
    <row r="4" spans="1:5" ht="21.75" customHeight="1">
      <c r="A4" s="59"/>
      <c r="B4" s="98">
        <v>1</v>
      </c>
      <c r="C4" s="99" t="s">
        <v>65</v>
      </c>
      <c r="D4" s="99"/>
      <c r="E4" s="59"/>
    </row>
    <row r="5" spans="1:5" ht="21.75" customHeight="1">
      <c r="A5" s="59"/>
      <c r="B5" s="98">
        <v>2</v>
      </c>
      <c r="C5" s="99" t="s">
        <v>66</v>
      </c>
      <c r="D5" s="99"/>
      <c r="E5" s="59"/>
    </row>
    <row r="6" spans="1:5" ht="21.75" customHeight="1">
      <c r="A6" s="59"/>
      <c r="B6" s="98">
        <v>3</v>
      </c>
      <c r="C6" s="99" t="s">
        <v>20</v>
      </c>
      <c r="D6" s="99"/>
      <c r="E6" s="59"/>
    </row>
    <row r="7" spans="1:5" ht="21.75" customHeight="1">
      <c r="A7" s="59"/>
      <c r="B7" s="98">
        <v>4</v>
      </c>
      <c r="C7" s="99" t="s">
        <v>67</v>
      </c>
      <c r="D7" s="99"/>
      <c r="E7" s="59"/>
    </row>
    <row r="8" spans="1:5">
      <c r="A8" s="59"/>
      <c r="B8" s="61"/>
      <c r="C8" s="59"/>
      <c r="D8" s="59"/>
      <c r="E8" s="59"/>
    </row>
    <row r="9" spans="1:5">
      <c r="A9" s="59"/>
      <c r="B9" s="59"/>
      <c r="C9" s="59"/>
      <c r="D9" s="59"/>
      <c r="E9" s="59"/>
    </row>
    <row r="10" spans="1:5">
      <c r="A10" s="59"/>
      <c r="B10" s="59"/>
      <c r="C10" s="59"/>
      <c r="D10" s="59"/>
      <c r="E10" s="59"/>
    </row>
    <row r="11" spans="1:5">
      <c r="A11" s="59"/>
      <c r="B11" s="59"/>
      <c r="C11" s="59"/>
      <c r="D11" s="59"/>
      <c r="E11" s="59"/>
    </row>
    <row r="12" spans="1:5">
      <c r="A12" s="59"/>
      <c r="B12" s="59"/>
      <c r="C12" s="59"/>
      <c r="D12" s="59"/>
      <c r="E12" s="59"/>
    </row>
    <row r="13" spans="1:5">
      <c r="A13" s="59"/>
      <c r="B13" s="59"/>
      <c r="C13" s="59"/>
      <c r="D13" s="59"/>
      <c r="E13" s="59"/>
    </row>
    <row r="14" spans="1:5">
      <c r="A14" s="59"/>
      <c r="B14" s="59"/>
      <c r="C14" s="59"/>
      <c r="D14" s="59"/>
      <c r="E14" s="59"/>
    </row>
    <row r="15" spans="1:5">
      <c r="A15" s="59"/>
      <c r="B15" s="59"/>
      <c r="C15" s="59"/>
      <c r="D15" s="59"/>
      <c r="E15" s="59"/>
    </row>
    <row r="16" spans="1:5">
      <c r="A16" s="59"/>
      <c r="B16" s="59"/>
      <c r="C16" s="59"/>
      <c r="D16" s="59"/>
      <c r="E16" s="59"/>
    </row>
    <row r="17" spans="1:5">
      <c r="A17" s="59"/>
      <c r="B17" s="59"/>
      <c r="C17" s="59"/>
      <c r="D17" s="59"/>
      <c r="E17" s="59"/>
    </row>
    <row r="18" spans="1:5">
      <c r="A18" s="59"/>
      <c r="B18" s="59"/>
      <c r="C18" s="59"/>
      <c r="D18" s="11"/>
      <c r="E18" s="59"/>
    </row>
    <row r="19" spans="1:5">
      <c r="A19" s="59"/>
      <c r="B19" s="59"/>
      <c r="C19" s="59"/>
      <c r="D19" s="59"/>
      <c r="E19" s="59"/>
    </row>
    <row r="20" spans="1:5">
      <c r="A20" s="59"/>
      <c r="B20" s="59"/>
      <c r="C20" s="59"/>
      <c r="D20" s="59"/>
      <c r="E20" s="59"/>
    </row>
    <row r="21" spans="1:5">
      <c r="A21" s="59"/>
      <c r="B21" s="59"/>
      <c r="C21" s="59"/>
      <c r="D21" s="59"/>
      <c r="E21" s="59"/>
    </row>
    <row r="22" spans="1:5">
      <c r="A22" s="59"/>
      <c r="B22" s="59"/>
      <c r="C22" s="59"/>
      <c r="D22" s="59"/>
      <c r="E22" s="59"/>
    </row>
    <row r="23" spans="1:5">
      <c r="A23" s="59"/>
      <c r="B23" s="59"/>
      <c r="C23" s="59"/>
      <c r="D23" s="59"/>
      <c r="E23" s="59"/>
    </row>
    <row r="24" spans="1:5">
      <c r="A24" s="59"/>
      <c r="B24" s="59"/>
      <c r="C24" s="59"/>
      <c r="D24" s="59"/>
      <c r="E24" s="59"/>
    </row>
    <row r="25" spans="1:5">
      <c r="A25" s="59"/>
      <c r="B25" s="59"/>
      <c r="C25" s="59"/>
      <c r="D25" s="59"/>
      <c r="E25" s="59"/>
    </row>
    <row r="26" spans="1:5">
      <c r="A26" s="59"/>
      <c r="B26" s="59"/>
      <c r="C26" s="59"/>
      <c r="D26" s="59"/>
      <c r="E26" s="59"/>
    </row>
  </sheetData>
  <mergeCells count="2">
    <mergeCell ref="B2:D2"/>
    <mergeCell ref="B3:D3"/>
  </mergeCells>
  <pageMargins left="0.7" right="0.7" top="0.75" bottom="0.75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8"/>
  <sheetViews>
    <sheetView view="pageBreakPreview" topLeftCell="A46" zoomScaleNormal="100" zoomScaleSheetLayoutView="100" workbookViewId="0">
      <selection activeCell="E58" sqref="E58"/>
    </sheetView>
  </sheetViews>
  <sheetFormatPr defaultRowHeight="15"/>
  <cols>
    <col min="1" max="1" width="9.140625" style="60"/>
    <col min="2" max="2" width="12.5703125" style="60" customWidth="1"/>
    <col min="3" max="3" width="9.140625" style="60"/>
    <col min="4" max="4" width="10.85546875" style="60" customWidth="1"/>
    <col min="5" max="5" width="11.140625" style="60" bestFit="1" customWidth="1"/>
    <col min="6" max="6" width="13.140625" style="60" customWidth="1"/>
    <col min="7" max="7" width="12.140625" style="60" customWidth="1"/>
    <col min="8" max="9" width="9.140625" style="60"/>
    <col min="10" max="10" width="10.42578125" style="60" customWidth="1"/>
    <col min="11" max="11" width="10.5703125" style="60" customWidth="1"/>
    <col min="12" max="12" width="9.140625" style="60"/>
    <col min="13" max="13" width="11" style="60" customWidth="1"/>
    <col min="14" max="16384" width="9.140625" style="60"/>
  </cols>
  <sheetData>
    <row r="1" spans="1:15">
      <c r="A1" s="74"/>
      <c r="B1" s="74"/>
      <c r="C1" s="74"/>
      <c r="D1" s="74"/>
      <c r="E1" s="74"/>
      <c r="F1" s="74"/>
      <c r="G1" s="74"/>
      <c r="H1" s="74"/>
      <c r="I1" s="74"/>
      <c r="J1" s="74"/>
    </row>
    <row r="2" spans="1:15">
      <c r="A2" s="75"/>
      <c r="B2" s="75"/>
      <c r="C2" s="75"/>
      <c r="D2" s="75"/>
      <c r="E2" s="75"/>
      <c r="F2" s="75"/>
      <c r="G2" s="75"/>
      <c r="H2" s="75"/>
      <c r="I2" s="75"/>
      <c r="J2" s="75"/>
    </row>
    <row r="3" spans="1:15" ht="24" customHeight="1">
      <c r="A3" s="75"/>
      <c r="B3" s="76"/>
      <c r="C3" s="77"/>
      <c r="D3" s="77"/>
      <c r="E3" s="77"/>
      <c r="F3" s="77"/>
      <c r="G3" s="77"/>
      <c r="H3" s="77"/>
      <c r="I3" s="77"/>
      <c r="J3" s="77"/>
      <c r="K3" s="78"/>
      <c r="L3" s="78"/>
      <c r="M3" s="78"/>
      <c r="N3" s="78"/>
      <c r="O3" s="78"/>
    </row>
    <row r="4" spans="1:15">
      <c r="A4" s="75"/>
      <c r="B4" s="112" t="s">
        <v>68</v>
      </c>
      <c r="C4" s="112"/>
      <c r="D4" s="112"/>
      <c r="E4" s="112"/>
      <c r="F4" s="112"/>
      <c r="G4" s="112"/>
      <c r="H4" s="112"/>
      <c r="I4" s="112"/>
      <c r="J4" s="75"/>
    </row>
    <row r="5" spans="1:15">
      <c r="A5" s="75"/>
      <c r="B5" s="112"/>
      <c r="C5" s="112"/>
      <c r="D5" s="112"/>
      <c r="E5" s="112"/>
      <c r="F5" s="112"/>
      <c r="G5" s="112"/>
      <c r="H5" s="112"/>
      <c r="I5" s="112"/>
      <c r="J5" s="75"/>
    </row>
    <row r="6" spans="1:15">
      <c r="A6" s="75"/>
      <c r="B6" s="107"/>
      <c r="C6" s="107"/>
      <c r="D6" s="107"/>
      <c r="E6" s="107"/>
      <c r="F6" s="107"/>
      <c r="G6" s="107"/>
      <c r="H6" s="107"/>
      <c r="I6" s="107"/>
      <c r="J6" s="75"/>
    </row>
    <row r="7" spans="1:15">
      <c r="A7" s="75"/>
      <c r="B7" s="107" t="s">
        <v>69</v>
      </c>
      <c r="C7" s="107"/>
      <c r="D7" s="107"/>
      <c r="E7" s="107"/>
      <c r="F7" s="107"/>
      <c r="G7" s="107"/>
      <c r="H7" s="107"/>
      <c r="I7" s="107"/>
      <c r="J7" s="79"/>
      <c r="K7" s="80"/>
      <c r="L7" s="80"/>
      <c r="M7" s="80"/>
    </row>
    <row r="8" spans="1:15">
      <c r="A8" s="75"/>
      <c r="B8" s="109" t="s">
        <v>70</v>
      </c>
      <c r="C8" s="109"/>
      <c r="D8" s="109"/>
      <c r="E8" s="109"/>
      <c r="F8" s="109"/>
      <c r="G8" s="109"/>
      <c r="H8" s="109"/>
      <c r="I8" s="109"/>
      <c r="J8" s="81"/>
      <c r="K8" s="82"/>
      <c r="L8" s="82"/>
      <c r="M8" s="82"/>
    </row>
    <row r="9" spans="1:15">
      <c r="A9" s="75"/>
      <c r="B9" s="109" t="s">
        <v>71</v>
      </c>
      <c r="C9" s="109"/>
      <c r="D9" s="109"/>
      <c r="E9" s="109"/>
      <c r="F9" s="109"/>
      <c r="G9" s="109"/>
      <c r="H9" s="109"/>
      <c r="I9" s="109"/>
      <c r="J9" s="79"/>
      <c r="K9" s="80"/>
      <c r="L9" s="80"/>
      <c r="M9" s="80"/>
    </row>
    <row r="10" spans="1:15" ht="15" customHeight="1">
      <c r="A10" s="75"/>
      <c r="B10" s="114" t="s">
        <v>72</v>
      </c>
      <c r="C10" s="114"/>
      <c r="D10" s="114"/>
      <c r="E10" s="114"/>
      <c r="F10" s="114"/>
      <c r="G10" s="114"/>
      <c r="H10" s="114"/>
      <c r="I10" s="114"/>
      <c r="J10" s="77"/>
      <c r="K10" s="78"/>
      <c r="L10" s="78"/>
      <c r="M10" s="78"/>
    </row>
    <row r="11" spans="1:15">
      <c r="A11" s="75"/>
      <c r="B11" s="115" t="s">
        <v>73</v>
      </c>
      <c r="C11" s="115"/>
      <c r="D11" s="115"/>
      <c r="E11" s="115"/>
      <c r="F11" s="115"/>
      <c r="G11" s="115"/>
      <c r="H11" s="115"/>
      <c r="I11" s="115"/>
      <c r="J11" s="83"/>
      <c r="K11" s="84"/>
      <c r="L11" s="84"/>
      <c r="M11" s="84"/>
    </row>
    <row r="12" spans="1:15">
      <c r="A12" s="75"/>
      <c r="B12" s="109" t="s">
        <v>74</v>
      </c>
      <c r="C12" s="109"/>
      <c r="D12" s="109"/>
      <c r="E12" s="109"/>
      <c r="F12" s="109"/>
      <c r="G12" s="109"/>
      <c r="H12" s="109"/>
      <c r="I12" s="109"/>
      <c r="J12" s="79"/>
      <c r="K12" s="80"/>
      <c r="L12" s="80"/>
      <c r="M12" s="80"/>
    </row>
    <row r="13" spans="1:15">
      <c r="A13" s="75"/>
      <c r="B13" s="109" t="s">
        <v>75</v>
      </c>
      <c r="C13" s="109"/>
      <c r="D13" s="109"/>
      <c r="E13" s="109"/>
      <c r="F13" s="109"/>
      <c r="G13" s="109"/>
      <c r="H13" s="109"/>
      <c r="I13" s="109"/>
      <c r="J13" s="79"/>
      <c r="K13" s="80"/>
      <c r="L13" s="80"/>
      <c r="M13" s="80"/>
    </row>
    <row r="14" spans="1:15">
      <c r="A14" s="75"/>
      <c r="B14" s="81" t="s">
        <v>76</v>
      </c>
      <c r="C14" s="81"/>
      <c r="D14" s="81"/>
      <c r="E14" s="81"/>
      <c r="F14" s="112" t="str">
        <f>Տվյալներ!D9</f>
        <v>2022թ. N03</v>
      </c>
      <c r="G14" s="112"/>
      <c r="H14" s="109" t="s">
        <v>77</v>
      </c>
      <c r="I14" s="109"/>
      <c r="J14" s="81"/>
      <c r="K14" s="82"/>
      <c r="L14" s="82"/>
      <c r="M14" s="82"/>
    </row>
    <row r="15" spans="1:15" ht="18" customHeight="1">
      <c r="A15" s="75"/>
      <c r="B15" s="113" t="s">
        <v>78</v>
      </c>
      <c r="C15" s="113"/>
      <c r="D15" s="113"/>
      <c r="E15" s="113"/>
      <c r="F15" s="113"/>
      <c r="G15" s="113"/>
      <c r="H15" s="113"/>
      <c r="I15" s="113"/>
      <c r="J15" s="85"/>
      <c r="K15" s="86"/>
      <c r="L15" s="86"/>
      <c r="M15" s="86"/>
    </row>
    <row r="16" spans="1:15">
      <c r="A16" s="75"/>
      <c r="B16" s="109" t="s">
        <v>79</v>
      </c>
      <c r="C16" s="109"/>
      <c r="D16" s="109"/>
      <c r="E16" s="109"/>
      <c r="F16" s="109"/>
      <c r="G16" s="87">
        <f>Տվյալներ!F9</f>
        <v>1876.51</v>
      </c>
      <c r="H16" s="79"/>
      <c r="I16" s="79"/>
      <c r="J16" s="79"/>
      <c r="K16" s="80"/>
      <c r="L16" s="80"/>
      <c r="M16" s="80"/>
    </row>
    <row r="17" spans="1:13">
      <c r="A17" s="75"/>
      <c r="B17" s="109" t="s">
        <v>80</v>
      </c>
      <c r="C17" s="109"/>
      <c r="D17" s="109"/>
      <c r="E17" s="109"/>
      <c r="F17" s="109"/>
      <c r="G17" s="87">
        <f>Տվյալներ!G9</f>
        <v>3045.88</v>
      </c>
      <c r="H17" s="79"/>
      <c r="I17" s="79"/>
      <c r="J17" s="79"/>
      <c r="K17" s="80"/>
      <c r="L17" s="80"/>
      <c r="M17" s="80"/>
    </row>
    <row r="18" spans="1:13">
      <c r="A18" s="75"/>
      <c r="B18" s="107" t="s">
        <v>81</v>
      </c>
      <c r="C18" s="107"/>
      <c r="D18" s="107"/>
      <c r="E18" s="107"/>
      <c r="F18" s="107"/>
      <c r="G18" s="107"/>
      <c r="H18" s="107"/>
      <c r="I18" s="107"/>
      <c r="J18" s="75"/>
      <c r="K18" s="110"/>
      <c r="L18" s="110"/>
      <c r="M18" s="110"/>
    </row>
    <row r="19" spans="1:13">
      <c r="A19" s="75"/>
      <c r="B19" s="88">
        <f>Տվյալներ!E9</f>
        <v>203.13200000000001</v>
      </c>
      <c r="C19" s="109" t="s">
        <v>82</v>
      </c>
      <c r="D19" s="109"/>
      <c r="E19" s="109"/>
      <c r="F19" s="109"/>
      <c r="G19" s="109"/>
      <c r="H19" s="109"/>
      <c r="I19" s="109"/>
      <c r="J19" s="88"/>
      <c r="K19" s="82"/>
      <c r="L19" s="82"/>
      <c r="M19" s="82"/>
    </row>
    <row r="20" spans="1:13">
      <c r="A20" s="75"/>
      <c r="B20" s="109" t="s">
        <v>83</v>
      </c>
      <c r="C20" s="109"/>
      <c r="D20" s="109"/>
      <c r="E20" s="109"/>
      <c r="F20" s="109"/>
      <c r="G20" s="109"/>
      <c r="H20" s="109"/>
      <c r="I20" s="109"/>
      <c r="J20" s="79"/>
      <c r="M20" s="80"/>
    </row>
    <row r="21" spans="1:13">
      <c r="A21" s="75"/>
      <c r="B21" s="109" t="s">
        <v>84</v>
      </c>
      <c r="C21" s="109"/>
      <c r="D21" s="79" t="str">
        <f>Տվյալներ!D9</f>
        <v>2022թ. N03</v>
      </c>
      <c r="E21" s="109" t="s">
        <v>85</v>
      </c>
      <c r="F21" s="109"/>
      <c r="G21" s="109"/>
      <c r="H21" s="109"/>
      <c r="I21" s="109"/>
      <c r="J21" s="89"/>
      <c r="K21" s="82"/>
      <c r="L21" s="82"/>
      <c r="M21" s="80"/>
    </row>
    <row r="22" spans="1:13">
      <c r="A22" s="75"/>
      <c r="B22" s="109" t="s">
        <v>86</v>
      </c>
      <c r="C22" s="109"/>
      <c r="D22" s="109"/>
      <c r="E22" s="109"/>
      <c r="F22" s="109"/>
      <c r="G22" s="109"/>
      <c r="H22" s="109"/>
      <c r="I22" s="109"/>
      <c r="J22" s="79"/>
      <c r="K22" s="80"/>
      <c r="L22" s="80"/>
      <c r="M22" s="80"/>
    </row>
    <row r="23" spans="1:13">
      <c r="A23" s="75"/>
      <c r="B23" s="109" t="s">
        <v>87</v>
      </c>
      <c r="C23" s="109"/>
      <c r="D23" s="109"/>
      <c r="E23" s="90">
        <v>5</v>
      </c>
      <c r="F23" s="75" t="s">
        <v>88</v>
      </c>
      <c r="G23" s="75"/>
      <c r="H23" s="75"/>
      <c r="I23" s="75"/>
      <c r="J23" s="75"/>
    </row>
    <row r="24" spans="1:13">
      <c r="A24" s="75"/>
      <c r="B24" s="109" t="s">
        <v>89</v>
      </c>
      <c r="C24" s="109"/>
      <c r="D24" s="109"/>
      <c r="E24" s="90">
        <v>12.9</v>
      </c>
      <c r="F24" s="75" t="s">
        <v>88</v>
      </c>
      <c r="G24" s="75"/>
      <c r="H24" s="75"/>
      <c r="I24" s="75"/>
      <c r="J24" s="75"/>
    </row>
    <row r="25" spans="1:13">
      <c r="A25" s="75"/>
      <c r="B25" s="109" t="s">
        <v>90</v>
      </c>
      <c r="C25" s="109"/>
      <c r="D25" s="109"/>
      <c r="E25" s="90">
        <v>2</v>
      </c>
      <c r="F25" s="75" t="s">
        <v>88</v>
      </c>
      <c r="G25" s="75"/>
      <c r="H25" s="75"/>
      <c r="I25" s="75"/>
      <c r="J25" s="75"/>
    </row>
    <row r="26" spans="1:13" ht="33" customHeight="1">
      <c r="A26" s="75"/>
      <c r="B26" s="111" t="s">
        <v>191</v>
      </c>
      <c r="C26" s="111"/>
      <c r="D26" s="111"/>
      <c r="E26" s="111"/>
      <c r="F26" s="111"/>
      <c r="G26" s="111"/>
      <c r="H26" s="111"/>
      <c r="I26" s="111"/>
      <c r="J26" s="75"/>
    </row>
    <row r="27" spans="1:13">
      <c r="A27" s="75"/>
      <c r="B27" s="109" t="s">
        <v>91</v>
      </c>
      <c r="C27" s="109"/>
      <c r="D27" s="109"/>
      <c r="E27" s="109"/>
      <c r="F27" s="109"/>
      <c r="G27" s="91">
        <f>'Ամփոփ նախահաշիվ'!E7</f>
        <v>0</v>
      </c>
      <c r="H27" s="107" t="s">
        <v>92</v>
      </c>
      <c r="I27" s="107"/>
      <c r="J27" s="75"/>
    </row>
    <row r="28" spans="1:13">
      <c r="A28" s="75"/>
      <c r="B28" s="109" t="s">
        <v>93</v>
      </c>
      <c r="C28" s="109"/>
      <c r="D28" s="109"/>
      <c r="E28" s="109"/>
      <c r="F28" s="109"/>
      <c r="G28" s="109"/>
      <c r="H28" s="109"/>
      <c r="I28" s="109"/>
      <c r="J28" s="75"/>
    </row>
    <row r="29" spans="1:13">
      <c r="A29" s="75"/>
      <c r="B29" s="108" t="s">
        <v>94</v>
      </c>
      <c r="C29" s="108"/>
      <c r="D29" s="108"/>
      <c r="E29" s="108"/>
      <c r="F29" s="92">
        <f>'Ամփոփ նախահաշիվ'!C30</f>
        <v>0</v>
      </c>
      <c r="G29" s="109" t="s">
        <v>95</v>
      </c>
      <c r="H29" s="109"/>
      <c r="I29" s="75"/>
      <c r="J29" s="75"/>
    </row>
    <row r="30" spans="1:13">
      <c r="A30" s="75"/>
      <c r="B30" s="108" t="s">
        <v>96</v>
      </c>
      <c r="C30" s="108"/>
      <c r="D30" s="108"/>
      <c r="E30" s="108"/>
      <c r="F30" s="92">
        <f>'Ամփոփ նախահաշիվ'!F23</f>
        <v>0</v>
      </c>
      <c r="G30" s="109" t="s">
        <v>95</v>
      </c>
      <c r="H30" s="109"/>
      <c r="I30" s="75"/>
      <c r="J30" s="75"/>
    </row>
    <row r="31" spans="1:13">
      <c r="A31" s="75"/>
      <c r="B31" s="108" t="s">
        <v>97</v>
      </c>
      <c r="C31" s="108"/>
      <c r="D31" s="108"/>
      <c r="E31" s="108"/>
      <c r="F31" s="92">
        <f>'Ամփոփ նախահաշիվ'!F24</f>
        <v>0</v>
      </c>
      <c r="G31" s="109" t="s">
        <v>95</v>
      </c>
      <c r="H31" s="109"/>
      <c r="I31" s="75"/>
      <c r="J31" s="75"/>
    </row>
    <row r="32" spans="1:13">
      <c r="A32" s="75"/>
      <c r="B32" s="108" t="s">
        <v>98</v>
      </c>
      <c r="C32" s="108"/>
      <c r="D32" s="108"/>
      <c r="E32" s="108"/>
      <c r="F32" s="92">
        <f>'Ամփոփ նախահաշիվ'!F31</f>
        <v>0</v>
      </c>
      <c r="G32" s="109" t="s">
        <v>95</v>
      </c>
      <c r="H32" s="109"/>
      <c r="I32" s="75"/>
      <c r="J32" s="75"/>
    </row>
    <row r="33" spans="1:10">
      <c r="A33" s="75"/>
      <c r="B33" s="109" t="s">
        <v>99</v>
      </c>
      <c r="C33" s="109"/>
      <c r="D33" s="109"/>
      <c r="E33" s="109"/>
      <c r="F33" s="109"/>
      <c r="G33" s="109"/>
      <c r="H33" s="109"/>
      <c r="I33" s="109"/>
      <c r="J33" s="75"/>
    </row>
    <row r="34" spans="1:10">
      <c r="A34" s="75"/>
      <c r="B34" s="109" t="s">
        <v>100</v>
      </c>
      <c r="C34" s="109"/>
      <c r="D34" s="109"/>
      <c r="E34" s="109"/>
      <c r="F34" s="109"/>
      <c r="G34" s="109"/>
      <c r="H34" s="109"/>
      <c r="I34" s="109"/>
      <c r="J34" s="75"/>
    </row>
    <row r="35" spans="1:10">
      <c r="A35" s="75"/>
      <c r="B35" s="75"/>
      <c r="C35" s="75"/>
      <c r="D35" s="75"/>
      <c r="E35" s="75"/>
      <c r="F35" s="75"/>
      <c r="G35" s="75"/>
      <c r="H35" s="75"/>
      <c r="I35" s="75"/>
      <c r="J35" s="75"/>
    </row>
    <row r="36" spans="1:10">
      <c r="A36" s="75"/>
      <c r="B36" s="75"/>
      <c r="C36" s="75"/>
      <c r="D36" s="75"/>
      <c r="E36" s="75"/>
      <c r="F36" s="75"/>
      <c r="G36" s="75"/>
      <c r="H36" s="75"/>
      <c r="I36" s="75"/>
      <c r="J36" s="75"/>
    </row>
    <row r="37" spans="1:10">
      <c r="A37" s="75"/>
      <c r="B37" s="107" t="s">
        <v>112</v>
      </c>
      <c r="C37" s="107"/>
      <c r="D37" s="107"/>
      <c r="E37" s="107"/>
      <c r="F37" s="107"/>
      <c r="G37" s="107"/>
      <c r="H37" s="107"/>
      <c r="I37" s="107"/>
      <c r="J37" s="75"/>
    </row>
    <row r="38" spans="1:10">
      <c r="A38" s="75"/>
      <c r="B38" s="75"/>
      <c r="C38" s="75"/>
      <c r="D38" s="75"/>
      <c r="E38" s="75"/>
      <c r="F38" s="75"/>
      <c r="G38" s="75"/>
      <c r="H38" s="75"/>
      <c r="I38" s="75"/>
      <c r="J38" s="75"/>
    </row>
  </sheetData>
  <mergeCells count="39">
    <mergeCell ref="B26:I26"/>
    <mergeCell ref="B4:I5"/>
    <mergeCell ref="B6:I6"/>
    <mergeCell ref="B7:I7"/>
    <mergeCell ref="B8:I8"/>
    <mergeCell ref="B9:I9"/>
    <mergeCell ref="B15:I15"/>
    <mergeCell ref="B16:F16"/>
    <mergeCell ref="B17:F17"/>
    <mergeCell ref="B18:I18"/>
    <mergeCell ref="B10:I10"/>
    <mergeCell ref="B11:I11"/>
    <mergeCell ref="B12:I12"/>
    <mergeCell ref="B13:I13"/>
    <mergeCell ref="F14:G14"/>
    <mergeCell ref="H14:I14"/>
    <mergeCell ref="K18:M18"/>
    <mergeCell ref="C19:I19"/>
    <mergeCell ref="B30:E30"/>
    <mergeCell ref="G30:H30"/>
    <mergeCell ref="B21:C21"/>
    <mergeCell ref="E21:I21"/>
    <mergeCell ref="B22:I22"/>
    <mergeCell ref="B23:D23"/>
    <mergeCell ref="B24:D24"/>
    <mergeCell ref="B25:D25"/>
    <mergeCell ref="B27:F27"/>
    <mergeCell ref="H27:I27"/>
    <mergeCell ref="B28:I28"/>
    <mergeCell ref="B29:E29"/>
    <mergeCell ref="G29:H29"/>
    <mergeCell ref="B20:I20"/>
    <mergeCell ref="B37:I37"/>
    <mergeCell ref="B31:E31"/>
    <mergeCell ref="G31:H31"/>
    <mergeCell ref="B32:E32"/>
    <mergeCell ref="G32:H32"/>
    <mergeCell ref="B33:I33"/>
    <mergeCell ref="B34:I34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view="pageBreakPreview" topLeftCell="A49" zoomScaleNormal="100" zoomScaleSheetLayoutView="100" workbookViewId="0">
      <selection activeCell="C37" sqref="C37"/>
    </sheetView>
  </sheetViews>
  <sheetFormatPr defaultRowHeight="15"/>
  <cols>
    <col min="1" max="1" width="22.28515625" style="60" customWidth="1"/>
    <col min="2" max="2" width="48.5703125" style="60" customWidth="1"/>
    <col min="3" max="6" width="18" style="60" customWidth="1"/>
    <col min="7" max="16384" width="9.140625" style="60"/>
  </cols>
  <sheetData>
    <row r="1" spans="1:6">
      <c r="A1" s="59"/>
      <c r="B1" s="59"/>
      <c r="C1" s="59"/>
      <c r="D1" s="59"/>
      <c r="E1" s="59"/>
      <c r="F1" s="59"/>
    </row>
    <row r="2" spans="1:6">
      <c r="A2" s="59"/>
      <c r="B2" s="61"/>
      <c r="C2" s="59"/>
      <c r="D2" s="59"/>
      <c r="E2" s="59"/>
      <c r="F2" s="59"/>
    </row>
    <row r="3" spans="1:6" ht="21.75" customHeight="1">
      <c r="A3" s="62" t="s">
        <v>106</v>
      </c>
      <c r="B3" s="116" t="str">
        <f>Տվյալներ!B9</f>
        <v>ՍՄՏՀ-ԳՀԾՁԲ-22/13/2</v>
      </c>
      <c r="C3" s="116"/>
      <c r="D3" s="116"/>
      <c r="E3" s="116"/>
      <c r="F3" s="116"/>
    </row>
    <row r="4" spans="1:6" ht="29.25" customHeight="1">
      <c r="A4" s="62" t="s">
        <v>107</v>
      </c>
      <c r="B4" s="117" t="str">
        <f>Տվյալներ!C9</f>
        <v>ՀՀ ՍՅՈՒՆԻՔԻ ՄԱՐԶԻ ՏԱԹԵՎ ՀԱՄԱՅՆՔԻ ՏԱԹԵՎ ԲՆԱԿԱՎԱՅՐԻ ՆԱԽԱԴՊՐՈՑԱԿԱՆ ՈՒՍՈՒՄՆԱԿԱՆ ՀԱՍՏԱՏՈՒԹՅԱՆ ՇԵՆՔԻ ՏԱՆԻՔԻՆ 20.35կՎՏ ՀԶՈՐՈՒԹՅԱՆ ԱՐԵՎԱՅԻՆ ԿԱՅԱՆԻ ԿԱՌՈՒՑՈՒՄ</v>
      </c>
      <c r="C4" s="117"/>
      <c r="D4" s="117"/>
      <c r="E4" s="117"/>
      <c r="F4" s="117"/>
    </row>
    <row r="5" spans="1:6">
      <c r="A5" s="59"/>
      <c r="B5" s="59"/>
      <c r="C5" s="59"/>
      <c r="D5" s="59"/>
      <c r="E5" s="59"/>
      <c r="F5" s="59"/>
    </row>
    <row r="6" spans="1:6">
      <c r="A6" s="59"/>
      <c r="B6" s="119" t="s">
        <v>63</v>
      </c>
      <c r="C6" s="119"/>
      <c r="D6" s="119"/>
      <c r="E6" s="119"/>
      <c r="F6" s="59"/>
    </row>
    <row r="7" spans="1:6">
      <c r="A7" s="59"/>
      <c r="B7" s="59"/>
      <c r="C7" s="59"/>
      <c r="D7" s="59"/>
      <c r="E7" s="63">
        <f>F30</f>
        <v>0</v>
      </c>
      <c r="F7" s="64" t="s">
        <v>37</v>
      </c>
    </row>
    <row r="8" spans="1:6">
      <c r="A8" s="120" t="s">
        <v>13</v>
      </c>
      <c r="B8" s="121" t="s">
        <v>14</v>
      </c>
      <c r="C8" s="120" t="s">
        <v>15</v>
      </c>
      <c r="D8" s="120" t="s">
        <v>16</v>
      </c>
      <c r="E8" s="120" t="s">
        <v>17</v>
      </c>
      <c r="F8" s="120" t="s">
        <v>18</v>
      </c>
    </row>
    <row r="9" spans="1:6" ht="30" customHeight="1">
      <c r="A9" s="120"/>
      <c r="B9" s="121"/>
      <c r="C9" s="120"/>
      <c r="D9" s="120"/>
      <c r="E9" s="120"/>
      <c r="F9" s="120"/>
    </row>
    <row r="10" spans="1:6" ht="15.75">
      <c r="A10" s="65"/>
      <c r="B10" s="66" t="s">
        <v>19</v>
      </c>
      <c r="C10" s="65"/>
      <c r="D10" s="65"/>
      <c r="E10" s="65"/>
      <c r="F10" s="65"/>
    </row>
    <row r="11" spans="1:6" ht="15.75">
      <c r="A11" s="67" t="s">
        <v>36</v>
      </c>
      <c r="B11" s="65" t="s">
        <v>20</v>
      </c>
      <c r="C11" s="68">
        <f>+F11-D11</f>
        <v>0</v>
      </c>
      <c r="D11" s="69">
        <f>+'Նախահաշիվ 1-1'!P151</f>
        <v>0</v>
      </c>
      <c r="E11" s="69"/>
      <c r="F11" s="69">
        <f>+'Նախահաշիվ 1-1'!P155</f>
        <v>0</v>
      </c>
    </row>
    <row r="12" spans="1:6" ht="15.75">
      <c r="A12" s="65"/>
      <c r="B12" s="66" t="s">
        <v>21</v>
      </c>
      <c r="C12" s="70">
        <f>SUM(C11:C11)</f>
        <v>0</v>
      </c>
      <c r="D12" s="70">
        <f>+D11</f>
        <v>0</v>
      </c>
      <c r="E12" s="70"/>
      <c r="F12" s="70">
        <f t="shared" ref="F12:F20" si="0">SUM(C12:E12)</f>
        <v>0</v>
      </c>
    </row>
    <row r="13" spans="1:6" ht="15.75">
      <c r="A13" s="65"/>
      <c r="B13" s="66" t="s">
        <v>22</v>
      </c>
      <c r="C13" s="70">
        <f>C12</f>
        <v>0</v>
      </c>
      <c r="D13" s="70">
        <f>+D11</f>
        <v>0</v>
      </c>
      <c r="E13" s="70"/>
      <c r="F13" s="70">
        <f t="shared" si="0"/>
        <v>0</v>
      </c>
    </row>
    <row r="14" spans="1:6" ht="15.75">
      <c r="A14" s="71" t="s">
        <v>183</v>
      </c>
      <c r="B14" s="66" t="s">
        <v>23</v>
      </c>
      <c r="C14" s="69">
        <f>C13*2%</f>
        <v>0</v>
      </c>
      <c r="D14" s="72"/>
      <c r="E14" s="72"/>
      <c r="F14" s="69">
        <f t="shared" si="0"/>
        <v>0</v>
      </c>
    </row>
    <row r="15" spans="1:6" ht="15.75">
      <c r="A15" s="65"/>
      <c r="B15" s="66" t="s">
        <v>24</v>
      </c>
      <c r="C15" s="70">
        <f>C14+C13</f>
        <v>0</v>
      </c>
      <c r="D15" s="70">
        <f>D14+D13</f>
        <v>0</v>
      </c>
      <c r="E15" s="69"/>
      <c r="F15" s="70">
        <f t="shared" si="0"/>
        <v>0</v>
      </c>
    </row>
    <row r="16" spans="1:6" ht="15.75">
      <c r="A16" s="65"/>
      <c r="B16" s="66" t="s">
        <v>25</v>
      </c>
      <c r="C16" s="69"/>
      <c r="D16" s="69"/>
      <c r="E16" s="69"/>
      <c r="F16" s="69"/>
    </row>
    <row r="17" spans="1:6" ht="15.75">
      <c r="A17" s="71" t="s">
        <v>184</v>
      </c>
      <c r="B17" s="65" t="s">
        <v>26</v>
      </c>
      <c r="C17" s="69">
        <f>C15*0.8%</f>
        <v>0</v>
      </c>
      <c r="D17" s="69"/>
      <c r="E17" s="69"/>
      <c r="F17" s="69">
        <f t="shared" si="0"/>
        <v>0</v>
      </c>
    </row>
    <row r="18" spans="1:6" ht="15.75">
      <c r="A18" s="65"/>
      <c r="B18" s="66" t="s">
        <v>21</v>
      </c>
      <c r="C18" s="70">
        <f>SUM(C17)</f>
        <v>0</v>
      </c>
      <c r="D18" s="70"/>
      <c r="E18" s="70"/>
      <c r="F18" s="70">
        <f t="shared" si="0"/>
        <v>0</v>
      </c>
    </row>
    <row r="19" spans="1:6" ht="15.75">
      <c r="A19" s="65"/>
      <c r="B19" s="65" t="s">
        <v>108</v>
      </c>
      <c r="C19" s="69"/>
      <c r="D19" s="69"/>
      <c r="E19" s="69">
        <f>C15*2%</f>
        <v>0</v>
      </c>
      <c r="F19" s="69">
        <f t="shared" si="0"/>
        <v>0</v>
      </c>
    </row>
    <row r="20" spans="1:6" ht="15.75">
      <c r="A20" s="65"/>
      <c r="B20" s="65" t="s">
        <v>27</v>
      </c>
      <c r="C20" s="69"/>
      <c r="D20" s="69"/>
      <c r="E20" s="69">
        <f>C15*0.15%</f>
        <v>0</v>
      </c>
      <c r="F20" s="69">
        <f t="shared" si="0"/>
        <v>0</v>
      </c>
    </row>
    <row r="21" spans="1:6" ht="15.75">
      <c r="A21" s="65"/>
      <c r="B21" s="66" t="s">
        <v>28</v>
      </c>
      <c r="C21" s="70">
        <f>C18+C15</f>
        <v>0</v>
      </c>
      <c r="D21" s="70">
        <f>D18+D15</f>
        <v>0</v>
      </c>
      <c r="E21" s="70">
        <f>SUM(E19:E20)</f>
        <v>0</v>
      </c>
      <c r="F21" s="70">
        <f>SUM(C21:E21)</f>
        <v>0</v>
      </c>
    </row>
    <row r="22" spans="1:6" ht="15.75">
      <c r="A22" s="65"/>
      <c r="B22" s="66" t="s">
        <v>29</v>
      </c>
      <c r="C22" s="69"/>
      <c r="D22" s="69"/>
      <c r="E22" s="69"/>
      <c r="F22" s="69"/>
    </row>
    <row r="23" spans="1:6" ht="15.75">
      <c r="A23" s="73">
        <v>0.02</v>
      </c>
      <c r="B23" s="65" t="s">
        <v>30</v>
      </c>
      <c r="C23" s="69"/>
      <c r="D23" s="69"/>
      <c r="E23" s="69">
        <f>C21*A23</f>
        <v>0</v>
      </c>
      <c r="F23" s="69">
        <f>SUM(C23:E23)</f>
        <v>0</v>
      </c>
    </row>
    <row r="24" spans="1:6" ht="15.75">
      <c r="A24" s="73">
        <v>6.0000000000000001E-3</v>
      </c>
      <c r="B24" s="65" t="s">
        <v>31</v>
      </c>
      <c r="C24" s="69"/>
      <c r="D24" s="69"/>
      <c r="E24" s="69">
        <f>C21*A24</f>
        <v>0</v>
      </c>
      <c r="F24" s="69">
        <f t="shared" ref="F24:F25" si="1">SUM(C24:E24)</f>
        <v>0</v>
      </c>
    </row>
    <row r="25" spans="1:6" ht="15.75">
      <c r="A25" s="65"/>
      <c r="B25" s="65" t="s">
        <v>21</v>
      </c>
      <c r="C25" s="69"/>
      <c r="D25" s="69"/>
      <c r="E25" s="70">
        <f>SUM(E23:E24)</f>
        <v>0</v>
      </c>
      <c r="F25" s="70">
        <f t="shared" si="1"/>
        <v>0</v>
      </c>
    </row>
    <row r="26" spans="1:6" ht="15.75">
      <c r="A26" s="65"/>
      <c r="B26" s="66" t="s">
        <v>32</v>
      </c>
      <c r="C26" s="70">
        <f>C21</f>
        <v>0</v>
      </c>
      <c r="D26" s="70">
        <f>D21</f>
        <v>0</v>
      </c>
      <c r="E26" s="70">
        <f>E25+E21</f>
        <v>0</v>
      </c>
      <c r="F26" s="70">
        <f>SUM(C26:E26)</f>
        <v>0</v>
      </c>
    </row>
    <row r="27" spans="1:6" ht="15.75">
      <c r="A27" s="65"/>
      <c r="B27" s="65" t="s">
        <v>33</v>
      </c>
      <c r="C27" s="69">
        <f>C26*3%</f>
        <v>0</v>
      </c>
      <c r="D27" s="69">
        <f>D26*3%</f>
        <v>0</v>
      </c>
      <c r="E27" s="69">
        <f>E26*3%</f>
        <v>0</v>
      </c>
      <c r="F27" s="70">
        <f t="shared" ref="F27:F30" si="2">SUM(C27:E27)</f>
        <v>0</v>
      </c>
    </row>
    <row r="28" spans="1:6" ht="15.75">
      <c r="A28" s="65"/>
      <c r="B28" s="66" t="s">
        <v>21</v>
      </c>
      <c r="C28" s="70">
        <f>C27+C26</f>
        <v>0</v>
      </c>
      <c r="D28" s="70">
        <f>D27+D26</f>
        <v>0</v>
      </c>
      <c r="E28" s="70">
        <f>E27+E26</f>
        <v>0</v>
      </c>
      <c r="F28" s="70">
        <f t="shared" si="2"/>
        <v>0</v>
      </c>
    </row>
    <row r="29" spans="1:6" ht="15.75">
      <c r="A29" s="73">
        <v>0.2</v>
      </c>
      <c r="B29" s="65" t="s">
        <v>34</v>
      </c>
      <c r="C29" s="69">
        <f>C28*A29</f>
        <v>0</v>
      </c>
      <c r="D29" s="69">
        <f>D28*A29</f>
        <v>0</v>
      </c>
      <c r="E29" s="69">
        <f>E28*A29</f>
        <v>0</v>
      </c>
      <c r="F29" s="70">
        <f t="shared" si="2"/>
        <v>0</v>
      </c>
    </row>
    <row r="30" spans="1:6" ht="15.75">
      <c r="A30" s="65"/>
      <c r="B30" s="66" t="s">
        <v>21</v>
      </c>
      <c r="C30" s="70">
        <f>C29+C28</f>
        <v>0</v>
      </c>
      <c r="D30" s="70">
        <f>SUM(D28:D29)</f>
        <v>0</v>
      </c>
      <c r="E30" s="70">
        <f>SUM(E28:E29)</f>
        <v>0</v>
      </c>
      <c r="F30" s="70">
        <f t="shared" si="2"/>
        <v>0</v>
      </c>
    </row>
    <row r="31" spans="1:6" ht="15.75">
      <c r="A31" s="65"/>
      <c r="B31" s="65" t="s">
        <v>35</v>
      </c>
      <c r="C31" s="69"/>
      <c r="D31" s="69"/>
      <c r="E31" s="69"/>
      <c r="F31" s="69">
        <f>F14*0.15*1.2</f>
        <v>0</v>
      </c>
    </row>
    <row r="32" spans="1:6">
      <c r="A32" s="59"/>
      <c r="B32" s="59"/>
      <c r="C32" s="59"/>
      <c r="D32" s="59"/>
      <c r="E32" s="59"/>
      <c r="F32" s="59"/>
    </row>
    <row r="33" spans="1:6">
      <c r="A33" s="59"/>
      <c r="B33" s="59"/>
      <c r="C33" s="59"/>
      <c r="D33" s="59"/>
      <c r="E33" s="59"/>
      <c r="F33" s="59"/>
    </row>
    <row r="34" spans="1:6" ht="18">
      <c r="A34" s="59"/>
      <c r="B34" s="118" t="s">
        <v>111</v>
      </c>
      <c r="C34" s="118"/>
      <c r="D34" s="118"/>
      <c r="E34" s="118"/>
      <c r="F34" s="59"/>
    </row>
  </sheetData>
  <mergeCells count="10">
    <mergeCell ref="A8:A9"/>
    <mergeCell ref="B8:B9"/>
    <mergeCell ref="C8:C9"/>
    <mergeCell ref="D8:D9"/>
    <mergeCell ref="E8:E9"/>
    <mergeCell ref="B3:F3"/>
    <mergeCell ref="B4:F4"/>
    <mergeCell ref="B34:E34"/>
    <mergeCell ref="B6:E6"/>
    <mergeCell ref="F8:F9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1"/>
  <sheetViews>
    <sheetView view="pageBreakPreview" topLeftCell="A169" zoomScale="80" zoomScaleNormal="85" zoomScaleSheetLayoutView="80" workbookViewId="0">
      <selection activeCell="K174" sqref="K174"/>
    </sheetView>
  </sheetViews>
  <sheetFormatPr defaultColWidth="9.140625" defaultRowHeight="14.25"/>
  <cols>
    <col min="1" max="1" width="6.42578125" style="25" customWidth="1"/>
    <col min="2" max="2" width="10.85546875" style="25" customWidth="1"/>
    <col min="3" max="3" width="31.42578125" style="25" customWidth="1"/>
    <col min="4" max="4" width="6.42578125" style="25" customWidth="1"/>
    <col min="5" max="5" width="8.7109375" style="25" customWidth="1"/>
    <col min="6" max="6" width="9" style="25" customWidth="1"/>
    <col min="7" max="7" width="8.42578125" style="25" bestFit="1" customWidth="1"/>
    <col min="8" max="8" width="7.28515625" style="25" bestFit="1" customWidth="1"/>
    <col min="9" max="9" width="7.42578125" style="25" bestFit="1" customWidth="1"/>
    <col min="10" max="10" width="8.85546875" style="25" customWidth="1"/>
    <col min="11" max="11" width="33.28515625" style="25" customWidth="1"/>
    <col min="12" max="12" width="6.5703125" style="25" customWidth="1"/>
    <col min="13" max="13" width="10.42578125" style="25" customWidth="1"/>
    <col min="14" max="14" width="11" style="25" customWidth="1"/>
    <col min="15" max="15" width="11.28515625" style="25" customWidth="1"/>
    <col min="16" max="16" width="13" style="25" customWidth="1"/>
    <col min="17" max="17" width="12.140625" style="25" customWidth="1"/>
    <col min="18" max="18" width="12.5703125" style="25" customWidth="1"/>
    <col min="19" max="16384" width="9.140625" style="25"/>
  </cols>
  <sheetData>
    <row r="1" spans="1:20" ht="15" hidden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20" ht="15" hidden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20" ht="29.25" customHeight="1">
      <c r="A3" s="24"/>
      <c r="B3" s="24"/>
      <c r="C3" s="26" t="s">
        <v>106</v>
      </c>
      <c r="D3" s="134" t="str">
        <f>Տվյալներ!B9</f>
        <v>ՍՄՏՀ-ԳՀԾՁԲ-22/13/2</v>
      </c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24"/>
      <c r="R3" s="24"/>
    </row>
    <row r="4" spans="1:20" ht="60.75" customHeight="1">
      <c r="A4" s="24"/>
      <c r="B4" s="24"/>
      <c r="C4" s="26" t="s">
        <v>107</v>
      </c>
      <c r="D4" s="135" t="str">
        <f>Տվյալներ!C9</f>
        <v>ՀՀ ՍՅՈՒՆԻՔԻ ՄԱՐԶԻ ՏԱԹԵՎ ՀԱՄԱՅՆՔԻ ՏԱԹԵՎ ԲՆԱԿԱՎԱՅՐԻ ՆԱԽԱԴՊՐՈՑԱԿԱՆ ՈՒՍՈՒՄՆԱԿԱՆ ՀԱՍՏԱՏՈՒԹՅԱՆ ՇԵՆՔԻ ՏԱՆԻՔԻՆ 20.35կՎՏ ՀԶՈՐՈՒԹՅԱՆ ԱՐԵՎԱՅԻՆ ԿԱՅԱՆԻ ԿԱՌՈՒՑՈՒՄ</v>
      </c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24"/>
      <c r="R4" s="24"/>
    </row>
    <row r="5" spans="1:20" ht="15" hidden="1">
      <c r="A5" s="24"/>
      <c r="B5" s="24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24"/>
      <c r="R5" s="24"/>
    </row>
    <row r="6" spans="1:20" ht="15">
      <c r="A6" s="24"/>
      <c r="B6" s="27"/>
      <c r="C6" s="27"/>
      <c r="D6" s="24"/>
      <c r="E6" s="24"/>
      <c r="F6" s="24"/>
      <c r="G6" s="24"/>
      <c r="H6" s="28"/>
      <c r="I6" s="150" t="s">
        <v>40</v>
      </c>
      <c r="J6" s="150"/>
      <c r="K6" s="150"/>
      <c r="L6" s="138" t="s">
        <v>7</v>
      </c>
      <c r="M6" s="138"/>
      <c r="N6" s="138"/>
      <c r="O6" s="138"/>
      <c r="P6" s="29">
        <f>Տվյալներ!F9</f>
        <v>1876.51</v>
      </c>
      <c r="Q6" s="24"/>
      <c r="R6" s="24"/>
    </row>
    <row r="7" spans="1:20" ht="1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138" t="s">
        <v>9</v>
      </c>
      <c r="M7" s="138"/>
      <c r="N7" s="138"/>
      <c r="O7" s="138"/>
      <c r="P7" s="29">
        <f>Տվյալներ!G9</f>
        <v>3045.88</v>
      </c>
      <c r="Q7" s="24"/>
      <c r="R7" s="24"/>
    </row>
    <row r="8" spans="1:20" ht="15">
      <c r="A8" s="24"/>
      <c r="B8" s="24"/>
      <c r="C8" s="138" t="s">
        <v>10</v>
      </c>
      <c r="D8" s="138"/>
      <c r="E8" s="138"/>
      <c r="F8" s="138"/>
      <c r="G8" s="138"/>
      <c r="H8" s="154">
        <f>P155</f>
        <v>0</v>
      </c>
      <c r="I8" s="154"/>
      <c r="J8" s="30" t="s">
        <v>11</v>
      </c>
      <c r="K8" s="24"/>
      <c r="L8" s="138" t="s">
        <v>8</v>
      </c>
      <c r="M8" s="138"/>
      <c r="N8" s="138"/>
      <c r="O8" s="138"/>
      <c r="P8" s="29">
        <f>Տվյալներ!H9</f>
        <v>1.129</v>
      </c>
      <c r="Q8" s="24"/>
      <c r="R8" s="24"/>
    </row>
    <row r="9" spans="1:20" ht="19.5" hidden="1" customHeight="1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pans="1:20" ht="32.25" customHeight="1">
      <c r="A10" s="140" t="s">
        <v>0</v>
      </c>
      <c r="B10" s="142" t="s">
        <v>109</v>
      </c>
      <c r="C10" s="140" t="s">
        <v>43</v>
      </c>
      <c r="D10" s="142" t="s">
        <v>45</v>
      </c>
      <c r="E10" s="142" t="s">
        <v>46</v>
      </c>
      <c r="F10" s="142" t="s">
        <v>61</v>
      </c>
      <c r="G10" s="140" t="s">
        <v>50</v>
      </c>
      <c r="H10" s="140"/>
      <c r="I10" s="140"/>
      <c r="J10" s="140"/>
      <c r="K10" s="140"/>
      <c r="L10" s="140"/>
      <c r="M10" s="140"/>
      <c r="N10" s="140"/>
      <c r="O10" s="140"/>
      <c r="P10" s="140" t="s">
        <v>51</v>
      </c>
      <c r="Q10" s="140" t="s">
        <v>52</v>
      </c>
      <c r="R10" s="31" t="s">
        <v>52</v>
      </c>
    </row>
    <row r="11" spans="1:20" ht="13.5" customHeight="1">
      <c r="A11" s="140"/>
      <c r="B11" s="142"/>
      <c r="C11" s="140"/>
      <c r="D11" s="142"/>
      <c r="E11" s="142"/>
      <c r="F11" s="142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32" t="s">
        <v>1</v>
      </c>
    </row>
    <row r="12" spans="1:20" ht="59.25" customHeight="1">
      <c r="A12" s="140"/>
      <c r="B12" s="142"/>
      <c r="C12" s="140"/>
      <c r="D12" s="142"/>
      <c r="E12" s="142"/>
      <c r="F12" s="142"/>
      <c r="G12" s="140" t="s">
        <v>47</v>
      </c>
      <c r="H12" s="140"/>
      <c r="I12" s="140" t="s">
        <v>48</v>
      </c>
      <c r="J12" s="140"/>
      <c r="K12" s="140" t="s">
        <v>49</v>
      </c>
      <c r="L12" s="140"/>
      <c r="M12" s="140"/>
      <c r="N12" s="140"/>
      <c r="O12" s="140"/>
      <c r="P12" s="140"/>
      <c r="Q12" s="140"/>
      <c r="R12" s="33">
        <f>P8</f>
        <v>1.129</v>
      </c>
    </row>
    <row r="13" spans="1:20" s="35" customFormat="1" ht="65.25" customHeight="1">
      <c r="A13" s="140"/>
      <c r="B13" s="142"/>
      <c r="C13" s="140"/>
      <c r="D13" s="142"/>
      <c r="E13" s="142"/>
      <c r="F13" s="142"/>
      <c r="G13" s="34" t="s">
        <v>55</v>
      </c>
      <c r="H13" s="34" t="s">
        <v>54</v>
      </c>
      <c r="I13" s="34" t="s">
        <v>55</v>
      </c>
      <c r="J13" s="34" t="s">
        <v>54</v>
      </c>
      <c r="K13" s="31" t="s">
        <v>53</v>
      </c>
      <c r="L13" s="34" t="s">
        <v>56</v>
      </c>
      <c r="M13" s="31" t="s">
        <v>57</v>
      </c>
      <c r="N13" s="31" t="s">
        <v>58</v>
      </c>
      <c r="O13" s="34" t="s">
        <v>51</v>
      </c>
      <c r="P13" s="31" t="s">
        <v>59</v>
      </c>
      <c r="Q13" s="31" t="s">
        <v>59</v>
      </c>
      <c r="R13" s="31" t="s">
        <v>59</v>
      </c>
      <c r="T13" s="36"/>
    </row>
    <row r="14" spans="1:20" s="35" customFormat="1" ht="15">
      <c r="A14" s="37">
        <v>1</v>
      </c>
      <c r="B14" s="37">
        <v>2</v>
      </c>
      <c r="C14" s="37">
        <v>3</v>
      </c>
      <c r="D14" s="37">
        <v>4</v>
      </c>
      <c r="E14" s="37">
        <v>5</v>
      </c>
      <c r="F14" s="37">
        <v>6</v>
      </c>
      <c r="G14" s="37">
        <v>7</v>
      </c>
      <c r="H14" s="37">
        <v>8</v>
      </c>
      <c r="I14" s="37">
        <v>9</v>
      </c>
      <c r="J14" s="37">
        <v>10</v>
      </c>
      <c r="K14" s="37">
        <v>11</v>
      </c>
      <c r="L14" s="37">
        <v>12</v>
      </c>
      <c r="M14" s="37">
        <v>13</v>
      </c>
      <c r="N14" s="37">
        <v>14</v>
      </c>
      <c r="O14" s="37">
        <v>15</v>
      </c>
      <c r="P14" s="37">
        <v>16</v>
      </c>
      <c r="Q14" s="37">
        <v>17</v>
      </c>
      <c r="R14" s="37">
        <v>18</v>
      </c>
    </row>
    <row r="15" spans="1:20" ht="15">
      <c r="A15" s="145" t="s">
        <v>189</v>
      </c>
      <c r="B15" s="146"/>
      <c r="C15" s="146"/>
      <c r="D15" s="38">
        <v>1</v>
      </c>
      <c r="E15" s="38"/>
      <c r="F15" s="39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1"/>
    </row>
    <row r="16" spans="1:20" ht="15" customHeight="1">
      <c r="A16" s="143">
        <v>1</v>
      </c>
      <c r="B16" s="122" t="s">
        <v>117</v>
      </c>
      <c r="C16" s="147" t="s">
        <v>118</v>
      </c>
      <c r="D16" s="143" t="s">
        <v>12</v>
      </c>
      <c r="E16" s="141">
        <v>37</v>
      </c>
      <c r="F16" s="137"/>
      <c r="G16" s="139"/>
      <c r="H16" s="139"/>
      <c r="I16" s="139"/>
      <c r="J16" s="139"/>
      <c r="K16" s="42" t="s">
        <v>119</v>
      </c>
      <c r="L16" s="43" t="str">
        <f>+D16</f>
        <v>հատ</v>
      </c>
      <c r="M16" s="43">
        <v>1</v>
      </c>
      <c r="N16" s="44"/>
      <c r="O16" s="44"/>
      <c r="P16" s="137"/>
      <c r="Q16" s="137"/>
      <c r="R16" s="137"/>
    </row>
    <row r="17" spans="1:18" ht="15" customHeight="1">
      <c r="A17" s="143"/>
      <c r="B17" s="123"/>
      <c r="C17" s="148"/>
      <c r="D17" s="143"/>
      <c r="E17" s="141"/>
      <c r="F17" s="137"/>
      <c r="G17" s="139"/>
      <c r="H17" s="139"/>
      <c r="I17" s="139"/>
      <c r="J17" s="139"/>
      <c r="K17" s="42"/>
      <c r="L17" s="43"/>
      <c r="M17" s="43"/>
      <c r="N17" s="43"/>
      <c r="O17" s="43"/>
      <c r="P17" s="137"/>
      <c r="Q17" s="137"/>
      <c r="R17" s="137"/>
    </row>
    <row r="18" spans="1:18" ht="15" customHeight="1">
      <c r="A18" s="143"/>
      <c r="B18" s="123"/>
      <c r="C18" s="148"/>
      <c r="D18" s="143"/>
      <c r="E18" s="141"/>
      <c r="F18" s="137"/>
      <c r="G18" s="139"/>
      <c r="H18" s="139"/>
      <c r="I18" s="139"/>
      <c r="J18" s="139"/>
      <c r="K18" s="42"/>
      <c r="L18" s="43"/>
      <c r="M18" s="45"/>
      <c r="N18" s="46"/>
      <c r="O18" s="46"/>
      <c r="P18" s="137"/>
      <c r="Q18" s="137"/>
      <c r="R18" s="137"/>
    </row>
    <row r="19" spans="1:18" ht="15" customHeight="1">
      <c r="A19" s="143"/>
      <c r="B19" s="124"/>
      <c r="C19" s="149"/>
      <c r="D19" s="143"/>
      <c r="E19" s="141"/>
      <c r="F19" s="137"/>
      <c r="G19" s="139"/>
      <c r="H19" s="139"/>
      <c r="I19" s="139"/>
      <c r="J19" s="139"/>
      <c r="K19" s="42"/>
      <c r="L19" s="43"/>
      <c r="M19" s="43"/>
      <c r="N19" s="43"/>
      <c r="O19" s="43"/>
      <c r="P19" s="137"/>
      <c r="Q19" s="137"/>
      <c r="R19" s="137"/>
    </row>
    <row r="20" spans="1:18" ht="15">
      <c r="A20" s="143">
        <f>A16+1</f>
        <v>2</v>
      </c>
      <c r="B20" s="122" t="s">
        <v>117</v>
      </c>
      <c r="C20" s="125" t="s">
        <v>186</v>
      </c>
      <c r="D20" s="143" t="s">
        <v>12</v>
      </c>
      <c r="E20" s="141">
        <v>1</v>
      </c>
      <c r="F20" s="137"/>
      <c r="G20" s="139"/>
      <c r="H20" s="139"/>
      <c r="I20" s="139"/>
      <c r="J20" s="139"/>
      <c r="K20" s="42" t="s">
        <v>186</v>
      </c>
      <c r="L20" s="43" t="str">
        <f>+D20</f>
        <v>հատ</v>
      </c>
      <c r="M20" s="43">
        <v>1</v>
      </c>
      <c r="N20" s="44"/>
      <c r="O20" s="44"/>
      <c r="P20" s="137"/>
      <c r="Q20" s="137"/>
      <c r="R20" s="137"/>
    </row>
    <row r="21" spans="1:18" ht="15">
      <c r="A21" s="143"/>
      <c r="B21" s="123"/>
      <c r="C21" s="125"/>
      <c r="D21" s="143"/>
      <c r="E21" s="141"/>
      <c r="F21" s="137"/>
      <c r="G21" s="139"/>
      <c r="H21" s="139"/>
      <c r="I21" s="139"/>
      <c r="J21" s="139"/>
      <c r="K21" s="42"/>
      <c r="L21" s="43"/>
      <c r="M21" s="43"/>
      <c r="N21" s="43"/>
      <c r="O21" s="43"/>
      <c r="P21" s="137"/>
      <c r="Q21" s="137"/>
      <c r="R21" s="137"/>
    </row>
    <row r="22" spans="1:18" ht="15">
      <c r="A22" s="143"/>
      <c r="B22" s="123"/>
      <c r="C22" s="125"/>
      <c r="D22" s="143"/>
      <c r="E22" s="141"/>
      <c r="F22" s="137"/>
      <c r="G22" s="139"/>
      <c r="H22" s="139"/>
      <c r="I22" s="139"/>
      <c r="J22" s="139"/>
      <c r="K22" s="42"/>
      <c r="L22" s="43"/>
      <c r="M22" s="45"/>
      <c r="N22" s="46"/>
      <c r="O22" s="46"/>
      <c r="P22" s="137"/>
      <c r="Q22" s="137"/>
      <c r="R22" s="137"/>
    </row>
    <row r="23" spans="1:18" ht="15">
      <c r="A23" s="143"/>
      <c r="B23" s="124"/>
      <c r="C23" s="125"/>
      <c r="D23" s="143"/>
      <c r="E23" s="141"/>
      <c r="F23" s="137"/>
      <c r="G23" s="139"/>
      <c r="H23" s="139"/>
      <c r="I23" s="139"/>
      <c r="J23" s="139"/>
      <c r="K23" s="42"/>
      <c r="L23" s="43"/>
      <c r="M23" s="43"/>
      <c r="N23" s="43"/>
      <c r="O23" s="43"/>
      <c r="P23" s="137"/>
      <c r="Q23" s="137"/>
      <c r="R23" s="137"/>
    </row>
    <row r="24" spans="1:18" ht="15">
      <c r="A24" s="143">
        <f t="shared" ref="A24" si="0">A20+1</f>
        <v>3</v>
      </c>
      <c r="B24" s="144" t="s">
        <v>120</v>
      </c>
      <c r="C24" s="125" t="s">
        <v>121</v>
      </c>
      <c r="D24" s="143" t="s">
        <v>41</v>
      </c>
      <c r="E24" s="141">
        <v>90</v>
      </c>
      <c r="F24" s="139"/>
      <c r="G24" s="139"/>
      <c r="H24" s="139"/>
      <c r="I24" s="139"/>
      <c r="J24" s="139"/>
      <c r="K24" s="47" t="s">
        <v>122</v>
      </c>
      <c r="L24" s="37" t="str">
        <f>+D24</f>
        <v>գմ</v>
      </c>
      <c r="M24" s="45">
        <v>1.02</v>
      </c>
      <c r="N24" s="46"/>
      <c r="O24" s="46"/>
      <c r="P24" s="137"/>
      <c r="Q24" s="139"/>
      <c r="R24" s="139"/>
    </row>
    <row r="25" spans="1:18" ht="15">
      <c r="A25" s="143"/>
      <c r="B25" s="144"/>
      <c r="C25" s="125"/>
      <c r="D25" s="143"/>
      <c r="E25" s="141"/>
      <c r="F25" s="139"/>
      <c r="G25" s="139"/>
      <c r="H25" s="139"/>
      <c r="I25" s="139"/>
      <c r="J25" s="139"/>
      <c r="K25" s="48"/>
      <c r="L25" s="49"/>
      <c r="M25" s="49"/>
      <c r="N25" s="46"/>
      <c r="O25" s="46"/>
      <c r="P25" s="137"/>
      <c r="Q25" s="143"/>
      <c r="R25" s="139"/>
    </row>
    <row r="26" spans="1:18" ht="15">
      <c r="A26" s="143"/>
      <c r="B26" s="144"/>
      <c r="C26" s="125"/>
      <c r="D26" s="143"/>
      <c r="E26" s="141"/>
      <c r="F26" s="139"/>
      <c r="G26" s="139"/>
      <c r="H26" s="139"/>
      <c r="I26" s="139"/>
      <c r="J26" s="139"/>
      <c r="K26" s="48"/>
      <c r="L26" s="49"/>
      <c r="M26" s="50"/>
      <c r="N26" s="46"/>
      <c r="O26" s="46"/>
      <c r="P26" s="137"/>
      <c r="Q26" s="143"/>
      <c r="R26" s="139"/>
    </row>
    <row r="27" spans="1:18" ht="15">
      <c r="A27" s="143"/>
      <c r="B27" s="144"/>
      <c r="C27" s="125"/>
      <c r="D27" s="143"/>
      <c r="E27" s="141"/>
      <c r="F27" s="139"/>
      <c r="G27" s="139"/>
      <c r="H27" s="139"/>
      <c r="I27" s="139"/>
      <c r="J27" s="139"/>
      <c r="K27" s="42"/>
      <c r="L27" s="43"/>
      <c r="M27" s="43"/>
      <c r="N27" s="43"/>
      <c r="O27" s="46"/>
      <c r="P27" s="137"/>
      <c r="Q27" s="143"/>
      <c r="R27" s="139"/>
    </row>
    <row r="28" spans="1:18" ht="15">
      <c r="A28" s="143">
        <f t="shared" ref="A28" si="1">A24+1</f>
        <v>4</v>
      </c>
      <c r="B28" s="122" t="s">
        <v>117</v>
      </c>
      <c r="C28" s="125" t="s">
        <v>130</v>
      </c>
      <c r="D28" s="143" t="s">
        <v>12</v>
      </c>
      <c r="E28" s="141">
        <v>6</v>
      </c>
      <c r="F28" s="139"/>
      <c r="G28" s="139"/>
      <c r="H28" s="139"/>
      <c r="I28" s="139"/>
      <c r="J28" s="139"/>
      <c r="K28" s="47" t="s">
        <v>123</v>
      </c>
      <c r="L28" s="37" t="str">
        <f>+D28</f>
        <v>հատ</v>
      </c>
      <c r="M28" s="44">
        <v>1</v>
      </c>
      <c r="N28" s="46"/>
      <c r="O28" s="46"/>
      <c r="P28" s="137"/>
      <c r="Q28" s="139"/>
      <c r="R28" s="139"/>
    </row>
    <row r="29" spans="1:18" ht="15">
      <c r="A29" s="143"/>
      <c r="B29" s="123"/>
      <c r="C29" s="125"/>
      <c r="D29" s="143"/>
      <c r="E29" s="141"/>
      <c r="F29" s="139"/>
      <c r="G29" s="139"/>
      <c r="H29" s="139"/>
      <c r="I29" s="139"/>
      <c r="J29" s="139"/>
      <c r="K29" s="48" t="s">
        <v>124</v>
      </c>
      <c r="L29" s="49" t="str">
        <f>+D28</f>
        <v>հատ</v>
      </c>
      <c r="M29" s="49">
        <v>1</v>
      </c>
      <c r="N29" s="46"/>
      <c r="O29" s="46"/>
      <c r="P29" s="137"/>
      <c r="Q29" s="143"/>
      <c r="R29" s="139"/>
    </row>
    <row r="30" spans="1:18" ht="15">
      <c r="A30" s="143"/>
      <c r="B30" s="123"/>
      <c r="C30" s="125"/>
      <c r="D30" s="143"/>
      <c r="E30" s="141"/>
      <c r="F30" s="139"/>
      <c r="G30" s="139"/>
      <c r="H30" s="139"/>
      <c r="I30" s="139"/>
      <c r="J30" s="139"/>
      <c r="K30" s="48"/>
      <c r="L30" s="49"/>
      <c r="M30" s="50"/>
      <c r="N30" s="46"/>
      <c r="O30" s="46"/>
      <c r="P30" s="137"/>
      <c r="Q30" s="143"/>
      <c r="R30" s="139"/>
    </row>
    <row r="31" spans="1:18" ht="15">
      <c r="A31" s="143"/>
      <c r="B31" s="124"/>
      <c r="C31" s="125"/>
      <c r="D31" s="143"/>
      <c r="E31" s="141"/>
      <c r="F31" s="139"/>
      <c r="G31" s="139"/>
      <c r="H31" s="139"/>
      <c r="I31" s="139"/>
      <c r="J31" s="139"/>
      <c r="K31" s="42"/>
      <c r="L31" s="43"/>
      <c r="M31" s="43"/>
      <c r="N31" s="43"/>
      <c r="O31" s="46"/>
      <c r="P31" s="137"/>
      <c r="Q31" s="143"/>
      <c r="R31" s="139"/>
    </row>
    <row r="32" spans="1:18" ht="15">
      <c r="A32" s="143">
        <f t="shared" ref="A32" si="2">A28+1</f>
        <v>5</v>
      </c>
      <c r="B32" s="122" t="s">
        <v>117</v>
      </c>
      <c r="C32" s="125" t="s">
        <v>125</v>
      </c>
      <c r="D32" s="143" t="s">
        <v>12</v>
      </c>
      <c r="E32" s="141">
        <v>180</v>
      </c>
      <c r="F32" s="139"/>
      <c r="G32" s="139"/>
      <c r="H32" s="139"/>
      <c r="I32" s="139"/>
      <c r="J32" s="139"/>
      <c r="K32" s="47" t="s">
        <v>126</v>
      </c>
      <c r="L32" s="37" t="str">
        <f>+D32</f>
        <v>հատ</v>
      </c>
      <c r="M32" s="45">
        <v>1</v>
      </c>
      <c r="N32" s="46"/>
      <c r="O32" s="46"/>
      <c r="P32" s="137"/>
      <c r="Q32" s="139"/>
      <c r="R32" s="139"/>
    </row>
    <row r="33" spans="1:18" ht="15">
      <c r="A33" s="143"/>
      <c r="B33" s="123"/>
      <c r="C33" s="125"/>
      <c r="D33" s="143"/>
      <c r="E33" s="141"/>
      <c r="F33" s="139"/>
      <c r="G33" s="139"/>
      <c r="H33" s="139"/>
      <c r="I33" s="139"/>
      <c r="J33" s="139"/>
      <c r="K33" s="48"/>
      <c r="L33" s="49"/>
      <c r="M33" s="49"/>
      <c r="N33" s="46"/>
      <c r="O33" s="46"/>
      <c r="P33" s="137"/>
      <c r="Q33" s="143"/>
      <c r="R33" s="139"/>
    </row>
    <row r="34" spans="1:18" ht="15">
      <c r="A34" s="143"/>
      <c r="B34" s="123"/>
      <c r="C34" s="125"/>
      <c r="D34" s="143"/>
      <c r="E34" s="141"/>
      <c r="F34" s="139"/>
      <c r="G34" s="139"/>
      <c r="H34" s="139"/>
      <c r="I34" s="139"/>
      <c r="J34" s="139"/>
      <c r="K34" s="48"/>
      <c r="L34" s="49"/>
      <c r="M34" s="50"/>
      <c r="N34" s="46"/>
      <c r="O34" s="46"/>
      <c r="P34" s="137"/>
      <c r="Q34" s="143"/>
      <c r="R34" s="139"/>
    </row>
    <row r="35" spans="1:18" ht="15">
      <c r="A35" s="143"/>
      <c r="B35" s="124"/>
      <c r="C35" s="125"/>
      <c r="D35" s="143"/>
      <c r="E35" s="141"/>
      <c r="F35" s="139"/>
      <c r="G35" s="139"/>
      <c r="H35" s="139"/>
      <c r="I35" s="139"/>
      <c r="J35" s="139"/>
      <c r="K35" s="42"/>
      <c r="L35" s="43"/>
      <c r="M35" s="43"/>
      <c r="N35" s="43"/>
      <c r="O35" s="46"/>
      <c r="P35" s="137"/>
      <c r="Q35" s="143"/>
      <c r="R35" s="139"/>
    </row>
    <row r="36" spans="1:18" ht="15">
      <c r="A36" s="143">
        <f t="shared" ref="A36" si="3">A32+1</f>
        <v>6</v>
      </c>
      <c r="B36" s="144" t="s">
        <v>128</v>
      </c>
      <c r="C36" s="125" t="s">
        <v>129</v>
      </c>
      <c r="D36" s="143" t="s">
        <v>41</v>
      </c>
      <c r="E36" s="141">
        <v>8</v>
      </c>
      <c r="F36" s="139"/>
      <c r="G36" s="139"/>
      <c r="H36" s="139"/>
      <c r="I36" s="139"/>
      <c r="J36" s="139"/>
      <c r="K36" s="47" t="s">
        <v>127</v>
      </c>
      <c r="L36" s="37" t="str">
        <f>+D36</f>
        <v>գմ</v>
      </c>
      <c r="M36" s="45">
        <v>1</v>
      </c>
      <c r="N36" s="46"/>
      <c r="O36" s="46"/>
      <c r="P36" s="137"/>
      <c r="Q36" s="139"/>
      <c r="R36" s="139"/>
    </row>
    <row r="37" spans="1:18" ht="15">
      <c r="A37" s="143"/>
      <c r="B37" s="144"/>
      <c r="C37" s="125"/>
      <c r="D37" s="143"/>
      <c r="E37" s="141"/>
      <c r="F37" s="139"/>
      <c r="G37" s="139"/>
      <c r="H37" s="139"/>
      <c r="I37" s="139"/>
      <c r="J37" s="139"/>
      <c r="K37" s="48"/>
      <c r="L37" s="49"/>
      <c r="M37" s="49"/>
      <c r="N37" s="46"/>
      <c r="O37" s="46"/>
      <c r="P37" s="137"/>
      <c r="Q37" s="143"/>
      <c r="R37" s="139"/>
    </row>
    <row r="38" spans="1:18" ht="15">
      <c r="A38" s="143"/>
      <c r="B38" s="144"/>
      <c r="C38" s="125"/>
      <c r="D38" s="143"/>
      <c r="E38" s="141"/>
      <c r="F38" s="139"/>
      <c r="G38" s="139"/>
      <c r="H38" s="139"/>
      <c r="I38" s="139"/>
      <c r="J38" s="139"/>
      <c r="K38" s="48"/>
      <c r="L38" s="49"/>
      <c r="M38" s="50"/>
      <c r="N38" s="46"/>
      <c r="O38" s="46"/>
      <c r="P38" s="137"/>
      <c r="Q38" s="143"/>
      <c r="R38" s="139"/>
    </row>
    <row r="39" spans="1:18" ht="15">
      <c r="A39" s="143"/>
      <c r="B39" s="144"/>
      <c r="C39" s="125"/>
      <c r="D39" s="143"/>
      <c r="E39" s="141"/>
      <c r="F39" s="139"/>
      <c r="G39" s="139"/>
      <c r="H39" s="139"/>
      <c r="I39" s="139"/>
      <c r="J39" s="139"/>
      <c r="K39" s="42"/>
      <c r="L39" s="43"/>
      <c r="M39" s="43"/>
      <c r="N39" s="43"/>
      <c r="O39" s="46"/>
      <c r="P39" s="137"/>
      <c r="Q39" s="143"/>
      <c r="R39" s="139"/>
    </row>
    <row r="40" spans="1:18" ht="30">
      <c r="A40" s="143">
        <f t="shared" ref="A40" si="4">A36+1</f>
        <v>7</v>
      </c>
      <c r="B40" s="161" t="s">
        <v>131</v>
      </c>
      <c r="C40" s="125" t="s">
        <v>187</v>
      </c>
      <c r="D40" s="143" t="s">
        <v>12</v>
      </c>
      <c r="E40" s="141">
        <v>1</v>
      </c>
      <c r="F40" s="139"/>
      <c r="G40" s="139"/>
      <c r="H40" s="139"/>
      <c r="I40" s="139"/>
      <c r="J40" s="139"/>
      <c r="K40" s="47" t="s">
        <v>188</v>
      </c>
      <c r="L40" s="31" t="str">
        <f>+D40</f>
        <v>հատ</v>
      </c>
      <c r="M40" s="45">
        <v>1</v>
      </c>
      <c r="N40" s="44"/>
      <c r="O40" s="44"/>
      <c r="P40" s="137"/>
      <c r="Q40" s="162"/>
      <c r="R40" s="139"/>
    </row>
    <row r="41" spans="1:18" ht="15">
      <c r="A41" s="143"/>
      <c r="B41" s="161"/>
      <c r="C41" s="125"/>
      <c r="D41" s="143"/>
      <c r="E41" s="141"/>
      <c r="F41" s="139"/>
      <c r="G41" s="139"/>
      <c r="H41" s="139"/>
      <c r="I41" s="139"/>
      <c r="J41" s="139"/>
      <c r="K41" s="48"/>
      <c r="L41" s="31"/>
      <c r="M41" s="45"/>
      <c r="N41" s="45"/>
      <c r="O41" s="44"/>
      <c r="P41" s="137"/>
      <c r="Q41" s="162"/>
      <c r="R41" s="139"/>
    </row>
    <row r="42" spans="1:18" ht="15">
      <c r="A42" s="143"/>
      <c r="B42" s="161"/>
      <c r="C42" s="125"/>
      <c r="D42" s="143"/>
      <c r="E42" s="141"/>
      <c r="F42" s="139"/>
      <c r="G42" s="139"/>
      <c r="H42" s="139"/>
      <c r="I42" s="139"/>
      <c r="J42" s="139"/>
      <c r="K42" s="48"/>
      <c r="L42" s="31"/>
      <c r="M42" s="45"/>
      <c r="N42" s="45"/>
      <c r="O42" s="44"/>
      <c r="P42" s="137"/>
      <c r="Q42" s="162"/>
      <c r="R42" s="139"/>
    </row>
    <row r="43" spans="1:18" ht="15">
      <c r="A43" s="143"/>
      <c r="B43" s="161"/>
      <c r="C43" s="125"/>
      <c r="D43" s="143"/>
      <c r="E43" s="141"/>
      <c r="F43" s="139"/>
      <c r="G43" s="139"/>
      <c r="H43" s="139"/>
      <c r="I43" s="139"/>
      <c r="J43" s="139"/>
      <c r="K43" s="42"/>
      <c r="L43" s="43"/>
      <c r="M43" s="43"/>
      <c r="N43" s="43"/>
      <c r="O43" s="46"/>
      <c r="P43" s="137"/>
      <c r="Q43" s="162"/>
      <c r="R43" s="139"/>
    </row>
    <row r="44" spans="1:18" ht="15" customHeight="1">
      <c r="A44" s="143">
        <f t="shared" ref="A44" si="5">A40+1</f>
        <v>8</v>
      </c>
      <c r="B44" s="122" t="s">
        <v>117</v>
      </c>
      <c r="C44" s="125" t="s">
        <v>134</v>
      </c>
      <c r="D44" s="143" t="s">
        <v>12</v>
      </c>
      <c r="E44" s="141">
        <v>12</v>
      </c>
      <c r="F44" s="139"/>
      <c r="G44" s="139"/>
      <c r="H44" s="139"/>
      <c r="I44" s="139"/>
      <c r="J44" s="139"/>
      <c r="K44" s="48" t="s">
        <v>132</v>
      </c>
      <c r="L44" s="31" t="str">
        <f>+D44</f>
        <v>հատ</v>
      </c>
      <c r="M44" s="45">
        <v>1</v>
      </c>
      <c r="N44" s="45"/>
      <c r="O44" s="45"/>
      <c r="P44" s="137"/>
      <c r="Q44" s="155"/>
      <c r="R44" s="139"/>
    </row>
    <row r="45" spans="1:18" ht="15">
      <c r="A45" s="143"/>
      <c r="B45" s="123"/>
      <c r="C45" s="125"/>
      <c r="D45" s="143"/>
      <c r="E45" s="141"/>
      <c r="F45" s="139"/>
      <c r="G45" s="139"/>
      <c r="H45" s="139"/>
      <c r="I45" s="139"/>
      <c r="J45" s="139"/>
      <c r="K45" s="48"/>
      <c r="L45" s="31"/>
      <c r="M45" s="45"/>
      <c r="N45" s="45"/>
      <c r="O45" s="44"/>
      <c r="P45" s="137"/>
      <c r="Q45" s="155"/>
      <c r="R45" s="139"/>
    </row>
    <row r="46" spans="1:18" ht="15">
      <c r="A46" s="143"/>
      <c r="B46" s="123"/>
      <c r="C46" s="125"/>
      <c r="D46" s="143"/>
      <c r="E46" s="141"/>
      <c r="F46" s="139"/>
      <c r="G46" s="139"/>
      <c r="H46" s="139"/>
      <c r="I46" s="139"/>
      <c r="J46" s="139"/>
      <c r="K46" s="48"/>
      <c r="L46" s="31"/>
      <c r="M46" s="45"/>
      <c r="N46" s="45"/>
      <c r="O46" s="44"/>
      <c r="P46" s="137"/>
      <c r="Q46" s="155"/>
      <c r="R46" s="139"/>
    </row>
    <row r="47" spans="1:18" ht="15">
      <c r="A47" s="143"/>
      <c r="B47" s="124"/>
      <c r="C47" s="125"/>
      <c r="D47" s="143"/>
      <c r="E47" s="141"/>
      <c r="F47" s="139"/>
      <c r="G47" s="139"/>
      <c r="H47" s="139"/>
      <c r="I47" s="139"/>
      <c r="J47" s="139"/>
      <c r="K47" s="42"/>
      <c r="L47" s="43"/>
      <c r="M47" s="43"/>
      <c r="N47" s="43"/>
      <c r="O47" s="46"/>
      <c r="P47" s="137"/>
      <c r="Q47" s="155"/>
      <c r="R47" s="139"/>
    </row>
    <row r="48" spans="1:18" ht="15">
      <c r="A48" s="143">
        <f t="shared" ref="A48" si="6">A44+1</f>
        <v>9</v>
      </c>
      <c r="B48" s="122" t="s">
        <v>117</v>
      </c>
      <c r="C48" s="125" t="s">
        <v>134</v>
      </c>
      <c r="D48" s="143" t="s">
        <v>12</v>
      </c>
      <c r="E48" s="141">
        <v>2</v>
      </c>
      <c r="F48" s="139"/>
      <c r="G48" s="139"/>
      <c r="H48" s="139"/>
      <c r="I48" s="139"/>
      <c r="J48" s="139"/>
      <c r="K48" s="48" t="s">
        <v>133</v>
      </c>
      <c r="L48" s="31" t="str">
        <f>+D48</f>
        <v>հատ</v>
      </c>
      <c r="M48" s="45">
        <v>1</v>
      </c>
      <c r="N48" s="45"/>
      <c r="O48" s="45"/>
      <c r="P48" s="137"/>
      <c r="Q48" s="155"/>
      <c r="R48" s="139"/>
    </row>
    <row r="49" spans="1:18" ht="15">
      <c r="A49" s="143"/>
      <c r="B49" s="123"/>
      <c r="C49" s="125"/>
      <c r="D49" s="143"/>
      <c r="E49" s="141"/>
      <c r="F49" s="139"/>
      <c r="G49" s="139"/>
      <c r="H49" s="139"/>
      <c r="I49" s="139"/>
      <c r="J49" s="139"/>
      <c r="K49" s="48"/>
      <c r="L49" s="31"/>
      <c r="M49" s="45"/>
      <c r="N49" s="45"/>
      <c r="O49" s="44"/>
      <c r="P49" s="137"/>
      <c r="Q49" s="155"/>
      <c r="R49" s="139"/>
    </row>
    <row r="50" spans="1:18" ht="15">
      <c r="A50" s="143"/>
      <c r="B50" s="123"/>
      <c r="C50" s="125"/>
      <c r="D50" s="143"/>
      <c r="E50" s="141"/>
      <c r="F50" s="139"/>
      <c r="G50" s="139"/>
      <c r="H50" s="139"/>
      <c r="I50" s="139"/>
      <c r="J50" s="139"/>
      <c r="K50" s="48"/>
      <c r="L50" s="31"/>
      <c r="M50" s="45"/>
      <c r="N50" s="45"/>
      <c r="O50" s="44"/>
      <c r="P50" s="137"/>
      <c r="Q50" s="155"/>
      <c r="R50" s="139"/>
    </row>
    <row r="51" spans="1:18" ht="15">
      <c r="A51" s="143"/>
      <c r="B51" s="124"/>
      <c r="C51" s="125"/>
      <c r="D51" s="143"/>
      <c r="E51" s="141"/>
      <c r="F51" s="139"/>
      <c r="G51" s="139"/>
      <c r="H51" s="139"/>
      <c r="I51" s="139"/>
      <c r="J51" s="139"/>
      <c r="K51" s="42"/>
      <c r="L51" s="43"/>
      <c r="M51" s="43"/>
      <c r="N51" s="43"/>
      <c r="O51" s="46"/>
      <c r="P51" s="137"/>
      <c r="Q51" s="155"/>
      <c r="R51" s="139"/>
    </row>
    <row r="52" spans="1:18" ht="45">
      <c r="A52" s="143">
        <f t="shared" ref="A52" si="7">A48+1</f>
        <v>10</v>
      </c>
      <c r="B52" s="122" t="s">
        <v>117</v>
      </c>
      <c r="C52" s="125" t="s">
        <v>135</v>
      </c>
      <c r="D52" s="143" t="s">
        <v>12</v>
      </c>
      <c r="E52" s="141">
        <v>3</v>
      </c>
      <c r="F52" s="139"/>
      <c r="G52" s="139"/>
      <c r="H52" s="139"/>
      <c r="I52" s="139"/>
      <c r="J52" s="139"/>
      <c r="K52" s="47" t="s">
        <v>136</v>
      </c>
      <c r="L52" s="31" t="str">
        <f>+D52</f>
        <v>հատ</v>
      </c>
      <c r="M52" s="45">
        <v>1</v>
      </c>
      <c r="N52" s="46"/>
      <c r="O52" s="51"/>
      <c r="P52" s="137"/>
      <c r="Q52" s="137"/>
      <c r="R52" s="139"/>
    </row>
    <row r="53" spans="1:18" ht="15">
      <c r="A53" s="143"/>
      <c r="B53" s="123"/>
      <c r="C53" s="125"/>
      <c r="D53" s="143"/>
      <c r="E53" s="141"/>
      <c r="F53" s="139"/>
      <c r="G53" s="139"/>
      <c r="H53" s="139"/>
      <c r="I53" s="139"/>
      <c r="J53" s="139"/>
      <c r="K53" s="48"/>
      <c r="L53" s="49"/>
      <c r="M53" s="49"/>
      <c r="N53" s="46"/>
      <c r="O53" s="46"/>
      <c r="P53" s="137"/>
      <c r="Q53" s="137"/>
      <c r="R53" s="139"/>
    </row>
    <row r="54" spans="1:18" ht="15">
      <c r="A54" s="143"/>
      <c r="B54" s="123"/>
      <c r="C54" s="125"/>
      <c r="D54" s="143"/>
      <c r="E54" s="141"/>
      <c r="F54" s="139"/>
      <c r="G54" s="139"/>
      <c r="H54" s="139"/>
      <c r="I54" s="139"/>
      <c r="J54" s="139"/>
      <c r="K54" s="48"/>
      <c r="L54" s="49"/>
      <c r="M54" s="50"/>
      <c r="N54" s="46"/>
      <c r="O54" s="46"/>
      <c r="P54" s="137"/>
      <c r="Q54" s="137"/>
      <c r="R54" s="139"/>
    </row>
    <row r="55" spans="1:18" ht="15">
      <c r="A55" s="143"/>
      <c r="B55" s="124"/>
      <c r="C55" s="125"/>
      <c r="D55" s="143"/>
      <c r="E55" s="141"/>
      <c r="F55" s="139"/>
      <c r="G55" s="139"/>
      <c r="H55" s="139"/>
      <c r="I55" s="139"/>
      <c r="J55" s="139"/>
      <c r="K55" s="42"/>
      <c r="L55" s="43"/>
      <c r="M55" s="43"/>
      <c r="N55" s="43"/>
      <c r="O55" s="46"/>
      <c r="P55" s="137"/>
      <c r="Q55" s="137"/>
      <c r="R55" s="139"/>
    </row>
    <row r="56" spans="1:18" ht="30">
      <c r="A56" s="143">
        <f t="shared" ref="A56" si="8">A52+1</f>
        <v>11</v>
      </c>
      <c r="B56" s="144" t="s">
        <v>145</v>
      </c>
      <c r="C56" s="125" t="s">
        <v>138</v>
      </c>
      <c r="D56" s="143" t="s">
        <v>12</v>
      </c>
      <c r="E56" s="141">
        <v>3</v>
      </c>
      <c r="F56" s="139"/>
      <c r="G56" s="139"/>
      <c r="H56" s="139"/>
      <c r="I56" s="139"/>
      <c r="J56" s="139"/>
      <c r="K56" s="47" t="s">
        <v>137</v>
      </c>
      <c r="L56" s="31" t="str">
        <f>+D56</f>
        <v>հատ</v>
      </c>
      <c r="M56" s="45">
        <v>1</v>
      </c>
      <c r="N56" s="46"/>
      <c r="O56" s="46"/>
      <c r="P56" s="137"/>
      <c r="Q56" s="139"/>
      <c r="R56" s="139"/>
    </row>
    <row r="57" spans="1:18" ht="15">
      <c r="A57" s="143"/>
      <c r="B57" s="144"/>
      <c r="C57" s="125"/>
      <c r="D57" s="143"/>
      <c r="E57" s="141"/>
      <c r="F57" s="139"/>
      <c r="G57" s="139"/>
      <c r="H57" s="139"/>
      <c r="I57" s="139"/>
      <c r="J57" s="139"/>
      <c r="K57" s="48"/>
      <c r="L57" s="49"/>
      <c r="M57" s="49"/>
      <c r="N57" s="46"/>
      <c r="O57" s="46"/>
      <c r="P57" s="137"/>
      <c r="Q57" s="143"/>
      <c r="R57" s="139"/>
    </row>
    <row r="58" spans="1:18" ht="15">
      <c r="A58" s="143"/>
      <c r="B58" s="144"/>
      <c r="C58" s="125"/>
      <c r="D58" s="143"/>
      <c r="E58" s="141"/>
      <c r="F58" s="139"/>
      <c r="G58" s="139"/>
      <c r="H58" s="139"/>
      <c r="I58" s="139"/>
      <c r="J58" s="139"/>
      <c r="K58" s="48"/>
      <c r="L58" s="49"/>
      <c r="M58" s="50"/>
      <c r="N58" s="46"/>
      <c r="O58" s="46"/>
      <c r="P58" s="137"/>
      <c r="Q58" s="143"/>
      <c r="R58" s="139"/>
    </row>
    <row r="59" spans="1:18" ht="15">
      <c r="A59" s="143"/>
      <c r="B59" s="144"/>
      <c r="C59" s="125"/>
      <c r="D59" s="143"/>
      <c r="E59" s="141"/>
      <c r="F59" s="139"/>
      <c r="G59" s="139"/>
      <c r="H59" s="139"/>
      <c r="I59" s="139"/>
      <c r="J59" s="139"/>
      <c r="K59" s="42"/>
      <c r="L59" s="43"/>
      <c r="M59" s="43"/>
      <c r="N59" s="43"/>
      <c r="O59" s="46"/>
      <c r="P59" s="137"/>
      <c r="Q59" s="143"/>
      <c r="R59" s="139"/>
    </row>
    <row r="60" spans="1:18" ht="30">
      <c r="A60" s="143">
        <f t="shared" ref="A60" si="9">A56+1</f>
        <v>12</v>
      </c>
      <c r="B60" s="144" t="s">
        <v>140</v>
      </c>
      <c r="C60" s="125" t="s">
        <v>142</v>
      </c>
      <c r="D60" s="143" t="s">
        <v>12</v>
      </c>
      <c r="E60" s="141">
        <v>3</v>
      </c>
      <c r="F60" s="139"/>
      <c r="G60" s="139"/>
      <c r="H60" s="139"/>
      <c r="I60" s="139"/>
      <c r="J60" s="139"/>
      <c r="K60" s="47" t="s">
        <v>141</v>
      </c>
      <c r="L60" s="31" t="str">
        <f>+D60</f>
        <v>հատ</v>
      </c>
      <c r="M60" s="45">
        <v>1</v>
      </c>
      <c r="N60" s="46"/>
      <c r="O60" s="46"/>
      <c r="P60" s="137"/>
      <c r="Q60" s="139"/>
      <c r="R60" s="139"/>
    </row>
    <row r="61" spans="1:18" ht="15">
      <c r="A61" s="143"/>
      <c r="B61" s="144"/>
      <c r="C61" s="125"/>
      <c r="D61" s="143"/>
      <c r="E61" s="141"/>
      <c r="F61" s="139"/>
      <c r="G61" s="139"/>
      <c r="H61" s="139"/>
      <c r="I61" s="139"/>
      <c r="J61" s="139"/>
      <c r="K61" s="48"/>
      <c r="L61" s="49"/>
      <c r="M61" s="49"/>
      <c r="N61" s="46"/>
      <c r="O61" s="46"/>
      <c r="P61" s="137"/>
      <c r="Q61" s="143"/>
      <c r="R61" s="139"/>
    </row>
    <row r="62" spans="1:18" ht="15">
      <c r="A62" s="143"/>
      <c r="B62" s="144"/>
      <c r="C62" s="125"/>
      <c r="D62" s="143"/>
      <c r="E62" s="141"/>
      <c r="F62" s="139"/>
      <c r="G62" s="139"/>
      <c r="H62" s="139"/>
      <c r="I62" s="139"/>
      <c r="J62" s="139"/>
      <c r="K62" s="48"/>
      <c r="L62" s="49"/>
      <c r="M62" s="50"/>
      <c r="N62" s="46"/>
      <c r="O62" s="46"/>
      <c r="P62" s="137"/>
      <c r="Q62" s="143"/>
      <c r="R62" s="139"/>
    </row>
    <row r="63" spans="1:18" ht="15">
      <c r="A63" s="143"/>
      <c r="B63" s="144"/>
      <c r="C63" s="125"/>
      <c r="D63" s="143"/>
      <c r="E63" s="141"/>
      <c r="F63" s="139"/>
      <c r="G63" s="139"/>
      <c r="H63" s="139"/>
      <c r="I63" s="139"/>
      <c r="J63" s="139"/>
      <c r="K63" s="42"/>
      <c r="L63" s="43"/>
      <c r="M63" s="43"/>
      <c r="N63" s="43"/>
      <c r="O63" s="46"/>
      <c r="P63" s="137"/>
      <c r="Q63" s="143"/>
      <c r="R63" s="139"/>
    </row>
    <row r="64" spans="1:18" ht="30">
      <c r="A64" s="143">
        <f t="shared" ref="A64" si="10">A60+1</f>
        <v>13</v>
      </c>
      <c r="B64" s="144" t="s">
        <v>140</v>
      </c>
      <c r="C64" s="125" t="s">
        <v>143</v>
      </c>
      <c r="D64" s="143" t="s">
        <v>12</v>
      </c>
      <c r="E64" s="141">
        <v>2</v>
      </c>
      <c r="F64" s="139"/>
      <c r="G64" s="139"/>
      <c r="H64" s="139"/>
      <c r="I64" s="139"/>
      <c r="J64" s="139"/>
      <c r="K64" s="47" t="s">
        <v>144</v>
      </c>
      <c r="L64" s="31" t="str">
        <f>+D64</f>
        <v>հատ</v>
      </c>
      <c r="M64" s="45">
        <v>1</v>
      </c>
      <c r="N64" s="46"/>
      <c r="O64" s="46"/>
      <c r="P64" s="137"/>
      <c r="Q64" s="139"/>
      <c r="R64" s="139"/>
    </row>
    <row r="65" spans="1:18" ht="15">
      <c r="A65" s="143"/>
      <c r="B65" s="144"/>
      <c r="C65" s="125"/>
      <c r="D65" s="143"/>
      <c r="E65" s="141"/>
      <c r="F65" s="139"/>
      <c r="G65" s="139"/>
      <c r="H65" s="139"/>
      <c r="I65" s="139"/>
      <c r="J65" s="139"/>
      <c r="K65" s="48"/>
      <c r="L65" s="49"/>
      <c r="M65" s="49"/>
      <c r="N65" s="46"/>
      <c r="O65" s="46"/>
      <c r="P65" s="137"/>
      <c r="Q65" s="143"/>
      <c r="R65" s="139"/>
    </row>
    <row r="66" spans="1:18" ht="15">
      <c r="A66" s="143"/>
      <c r="B66" s="144"/>
      <c r="C66" s="125"/>
      <c r="D66" s="143"/>
      <c r="E66" s="141"/>
      <c r="F66" s="139"/>
      <c r="G66" s="139"/>
      <c r="H66" s="139"/>
      <c r="I66" s="139"/>
      <c r="J66" s="139"/>
      <c r="K66" s="48"/>
      <c r="L66" s="49"/>
      <c r="M66" s="50"/>
      <c r="N66" s="46"/>
      <c r="O66" s="46"/>
      <c r="P66" s="137"/>
      <c r="Q66" s="143"/>
      <c r="R66" s="139"/>
    </row>
    <row r="67" spans="1:18" ht="15">
      <c r="A67" s="143"/>
      <c r="B67" s="144"/>
      <c r="C67" s="125"/>
      <c r="D67" s="143"/>
      <c r="E67" s="141"/>
      <c r="F67" s="139"/>
      <c r="G67" s="139"/>
      <c r="H67" s="139"/>
      <c r="I67" s="139"/>
      <c r="J67" s="139"/>
      <c r="K67" s="42"/>
      <c r="L67" s="43"/>
      <c r="M67" s="43"/>
      <c r="N67" s="43"/>
      <c r="O67" s="46"/>
      <c r="P67" s="137"/>
      <c r="Q67" s="143"/>
      <c r="R67" s="139"/>
    </row>
    <row r="68" spans="1:18" ht="30">
      <c r="A68" s="143">
        <f t="shared" ref="A68" si="11">A64+1</f>
        <v>14</v>
      </c>
      <c r="B68" s="144" t="s">
        <v>139</v>
      </c>
      <c r="C68" s="147" t="s">
        <v>146</v>
      </c>
      <c r="D68" s="143" t="s">
        <v>12</v>
      </c>
      <c r="E68" s="126">
        <v>1</v>
      </c>
      <c r="F68" s="129"/>
      <c r="G68" s="129"/>
      <c r="H68" s="129"/>
      <c r="I68" s="129"/>
      <c r="J68" s="129"/>
      <c r="K68" s="47" t="s">
        <v>147</v>
      </c>
      <c r="L68" s="31" t="str">
        <f>+D68</f>
        <v>հատ</v>
      </c>
      <c r="M68" s="45">
        <v>1</v>
      </c>
      <c r="N68" s="46"/>
      <c r="O68" s="46"/>
      <c r="P68" s="151"/>
      <c r="Q68" s="129"/>
      <c r="R68" s="129"/>
    </row>
    <row r="69" spans="1:18" ht="15">
      <c r="A69" s="143"/>
      <c r="B69" s="144"/>
      <c r="C69" s="148"/>
      <c r="D69" s="143"/>
      <c r="E69" s="127"/>
      <c r="F69" s="130"/>
      <c r="G69" s="130"/>
      <c r="H69" s="130"/>
      <c r="I69" s="130"/>
      <c r="J69" s="130"/>
      <c r="K69" s="48"/>
      <c r="L69" s="49"/>
      <c r="M69" s="49"/>
      <c r="N69" s="46"/>
      <c r="O69" s="46"/>
      <c r="P69" s="152"/>
      <c r="Q69" s="130"/>
      <c r="R69" s="130"/>
    </row>
    <row r="70" spans="1:18" ht="15">
      <c r="A70" s="143"/>
      <c r="B70" s="144"/>
      <c r="C70" s="148"/>
      <c r="D70" s="143"/>
      <c r="E70" s="127"/>
      <c r="F70" s="130"/>
      <c r="G70" s="130"/>
      <c r="H70" s="130"/>
      <c r="I70" s="130"/>
      <c r="J70" s="130"/>
      <c r="K70" s="48"/>
      <c r="L70" s="49"/>
      <c r="M70" s="50"/>
      <c r="N70" s="46"/>
      <c r="O70" s="46"/>
      <c r="P70" s="152"/>
      <c r="Q70" s="130"/>
      <c r="R70" s="130"/>
    </row>
    <row r="71" spans="1:18" ht="15">
      <c r="A71" s="143"/>
      <c r="B71" s="144"/>
      <c r="C71" s="149"/>
      <c r="D71" s="143"/>
      <c r="E71" s="128"/>
      <c r="F71" s="131"/>
      <c r="G71" s="131"/>
      <c r="H71" s="131"/>
      <c r="I71" s="131"/>
      <c r="J71" s="131"/>
      <c r="K71" s="42"/>
      <c r="L71" s="43"/>
      <c r="M71" s="43"/>
      <c r="N71" s="43"/>
      <c r="O71" s="46"/>
      <c r="P71" s="153"/>
      <c r="Q71" s="131"/>
      <c r="R71" s="131"/>
    </row>
    <row r="72" spans="1:18" ht="15.75" customHeight="1">
      <c r="A72" s="122">
        <f>+A68+1</f>
        <v>15</v>
      </c>
      <c r="B72" s="122" t="s">
        <v>117</v>
      </c>
      <c r="C72" s="147" t="s">
        <v>148</v>
      </c>
      <c r="D72" s="122" t="s">
        <v>41</v>
      </c>
      <c r="E72" s="126">
        <v>1</v>
      </c>
      <c r="F72" s="129"/>
      <c r="G72" s="129"/>
      <c r="H72" s="129"/>
      <c r="I72" s="129"/>
      <c r="J72" s="129"/>
      <c r="K72" s="47" t="s">
        <v>149</v>
      </c>
      <c r="L72" s="37" t="str">
        <f>+D72</f>
        <v>գմ</v>
      </c>
      <c r="M72" s="45">
        <v>1</v>
      </c>
      <c r="N72" s="46"/>
      <c r="O72" s="46"/>
      <c r="P72" s="151"/>
      <c r="Q72" s="129"/>
      <c r="R72" s="129"/>
    </row>
    <row r="73" spans="1:18" ht="15.75" customHeight="1">
      <c r="A73" s="123"/>
      <c r="B73" s="123"/>
      <c r="C73" s="148"/>
      <c r="D73" s="123"/>
      <c r="E73" s="127"/>
      <c r="F73" s="130"/>
      <c r="G73" s="130"/>
      <c r="H73" s="130"/>
      <c r="I73" s="130"/>
      <c r="J73" s="130"/>
      <c r="K73" s="48"/>
      <c r="L73" s="49"/>
      <c r="M73" s="49"/>
      <c r="N73" s="46"/>
      <c r="O73" s="46"/>
      <c r="P73" s="152"/>
      <c r="Q73" s="130"/>
      <c r="R73" s="130"/>
    </row>
    <row r="74" spans="1:18" ht="15.75" customHeight="1">
      <c r="A74" s="123"/>
      <c r="B74" s="123"/>
      <c r="C74" s="148"/>
      <c r="D74" s="123"/>
      <c r="E74" s="127"/>
      <c r="F74" s="130"/>
      <c r="G74" s="130"/>
      <c r="H74" s="130"/>
      <c r="I74" s="130"/>
      <c r="J74" s="130"/>
      <c r="K74" s="48"/>
      <c r="L74" s="49"/>
      <c r="M74" s="50"/>
      <c r="N74" s="46"/>
      <c r="O74" s="46"/>
      <c r="P74" s="152"/>
      <c r="Q74" s="130"/>
      <c r="R74" s="130"/>
    </row>
    <row r="75" spans="1:18" ht="15.75" customHeight="1">
      <c r="A75" s="124"/>
      <c r="B75" s="124"/>
      <c r="C75" s="149"/>
      <c r="D75" s="124"/>
      <c r="E75" s="128"/>
      <c r="F75" s="131"/>
      <c r="G75" s="131"/>
      <c r="H75" s="131"/>
      <c r="I75" s="131"/>
      <c r="J75" s="131"/>
      <c r="K75" s="42"/>
      <c r="L75" s="43"/>
      <c r="M75" s="43"/>
      <c r="N75" s="43"/>
      <c r="O75" s="46"/>
      <c r="P75" s="153"/>
      <c r="Q75" s="131"/>
      <c r="R75" s="131"/>
    </row>
    <row r="76" spans="1:18" ht="15">
      <c r="A76" s="143">
        <f t="shared" ref="A76" si="12">A72+1</f>
        <v>16</v>
      </c>
      <c r="B76" s="144" t="s">
        <v>120</v>
      </c>
      <c r="C76" s="125" t="s">
        <v>121</v>
      </c>
      <c r="D76" s="143" t="s">
        <v>41</v>
      </c>
      <c r="E76" s="141">
        <v>5</v>
      </c>
      <c r="F76" s="139"/>
      <c r="G76" s="139"/>
      <c r="H76" s="139"/>
      <c r="I76" s="139"/>
      <c r="J76" s="139"/>
      <c r="K76" s="47" t="s">
        <v>122</v>
      </c>
      <c r="L76" s="37" t="str">
        <f>+D76</f>
        <v>գմ</v>
      </c>
      <c r="M76" s="45">
        <v>1.02</v>
      </c>
      <c r="N76" s="46"/>
      <c r="O76" s="46"/>
      <c r="P76" s="137"/>
      <c r="Q76" s="139"/>
      <c r="R76" s="139"/>
    </row>
    <row r="77" spans="1:18" ht="15">
      <c r="A77" s="143"/>
      <c r="B77" s="144"/>
      <c r="C77" s="125"/>
      <c r="D77" s="143"/>
      <c r="E77" s="141"/>
      <c r="F77" s="139"/>
      <c r="G77" s="139"/>
      <c r="H77" s="139"/>
      <c r="I77" s="139"/>
      <c r="J77" s="139"/>
      <c r="K77" s="48"/>
      <c r="L77" s="49"/>
      <c r="M77" s="49"/>
      <c r="N77" s="46"/>
      <c r="O77" s="46"/>
      <c r="P77" s="137"/>
      <c r="Q77" s="143"/>
      <c r="R77" s="139"/>
    </row>
    <row r="78" spans="1:18" ht="15">
      <c r="A78" s="143"/>
      <c r="B78" s="144"/>
      <c r="C78" s="125"/>
      <c r="D78" s="143"/>
      <c r="E78" s="141"/>
      <c r="F78" s="139"/>
      <c r="G78" s="139"/>
      <c r="H78" s="139"/>
      <c r="I78" s="139"/>
      <c r="J78" s="139"/>
      <c r="K78" s="48"/>
      <c r="L78" s="49"/>
      <c r="M78" s="50"/>
      <c r="N78" s="46"/>
      <c r="O78" s="46"/>
      <c r="P78" s="137"/>
      <c r="Q78" s="143"/>
      <c r="R78" s="139"/>
    </row>
    <row r="79" spans="1:18" ht="15">
      <c r="A79" s="143"/>
      <c r="B79" s="144"/>
      <c r="C79" s="125"/>
      <c r="D79" s="143"/>
      <c r="E79" s="141"/>
      <c r="F79" s="139"/>
      <c r="G79" s="139"/>
      <c r="H79" s="139"/>
      <c r="I79" s="139"/>
      <c r="J79" s="139"/>
      <c r="K79" s="42"/>
      <c r="L79" s="43"/>
      <c r="M79" s="43"/>
      <c r="N79" s="43"/>
      <c r="O79" s="46"/>
      <c r="P79" s="137"/>
      <c r="Q79" s="143"/>
      <c r="R79" s="139"/>
    </row>
    <row r="80" spans="1:18" ht="16.5" customHeight="1">
      <c r="A80" s="122">
        <f t="shared" ref="A80" si="13">A76+1</f>
        <v>17</v>
      </c>
      <c r="B80" s="156" t="s">
        <v>150</v>
      </c>
      <c r="C80" s="147" t="s">
        <v>152</v>
      </c>
      <c r="D80" s="122" t="s">
        <v>41</v>
      </c>
      <c r="E80" s="126">
        <v>2</v>
      </c>
      <c r="F80" s="129"/>
      <c r="G80" s="129"/>
      <c r="H80" s="129"/>
      <c r="I80" s="129"/>
      <c r="J80" s="129"/>
      <c r="K80" s="47" t="s">
        <v>151</v>
      </c>
      <c r="L80" s="37" t="str">
        <f>+D80</f>
        <v>գմ</v>
      </c>
      <c r="M80" s="45">
        <v>1.03</v>
      </c>
      <c r="N80" s="46"/>
      <c r="O80" s="46"/>
      <c r="P80" s="151"/>
      <c r="Q80" s="129"/>
      <c r="R80" s="129"/>
    </row>
    <row r="81" spans="1:18" ht="16.5" customHeight="1">
      <c r="A81" s="123"/>
      <c r="B81" s="157"/>
      <c r="C81" s="148"/>
      <c r="D81" s="123"/>
      <c r="E81" s="127"/>
      <c r="F81" s="130"/>
      <c r="G81" s="130"/>
      <c r="H81" s="130"/>
      <c r="I81" s="130"/>
      <c r="J81" s="130"/>
      <c r="K81" s="48"/>
      <c r="L81" s="49"/>
      <c r="M81" s="49"/>
      <c r="N81" s="46"/>
      <c r="O81" s="46"/>
      <c r="P81" s="152"/>
      <c r="Q81" s="130"/>
      <c r="R81" s="130"/>
    </row>
    <row r="82" spans="1:18" ht="16.5" customHeight="1">
      <c r="A82" s="123"/>
      <c r="B82" s="157"/>
      <c r="C82" s="148"/>
      <c r="D82" s="123"/>
      <c r="E82" s="127"/>
      <c r="F82" s="130"/>
      <c r="G82" s="130"/>
      <c r="H82" s="130"/>
      <c r="I82" s="130"/>
      <c r="J82" s="130"/>
      <c r="K82" s="48"/>
      <c r="L82" s="49"/>
      <c r="M82" s="50"/>
      <c r="N82" s="46"/>
      <c r="O82" s="46"/>
      <c r="P82" s="152"/>
      <c r="Q82" s="130"/>
      <c r="R82" s="130"/>
    </row>
    <row r="83" spans="1:18" ht="16.5" customHeight="1">
      <c r="A83" s="124"/>
      <c r="B83" s="158"/>
      <c r="C83" s="149"/>
      <c r="D83" s="124"/>
      <c r="E83" s="128"/>
      <c r="F83" s="131"/>
      <c r="G83" s="131"/>
      <c r="H83" s="131"/>
      <c r="I83" s="131"/>
      <c r="J83" s="131"/>
      <c r="K83" s="42"/>
      <c r="L83" s="43"/>
      <c r="M83" s="43"/>
      <c r="N83" s="43"/>
      <c r="O83" s="46"/>
      <c r="P83" s="153"/>
      <c r="Q83" s="131"/>
      <c r="R83" s="131"/>
    </row>
    <row r="84" spans="1:18" ht="16.5" customHeight="1">
      <c r="A84" s="122">
        <f t="shared" ref="A84:A108" si="14">A80+1</f>
        <v>18</v>
      </c>
      <c r="B84" s="156" t="s">
        <v>150</v>
      </c>
      <c r="C84" s="147" t="s">
        <v>174</v>
      </c>
      <c r="D84" s="122" t="s">
        <v>41</v>
      </c>
      <c r="E84" s="126">
        <v>15</v>
      </c>
      <c r="F84" s="129"/>
      <c r="G84" s="129"/>
      <c r="H84" s="129"/>
      <c r="I84" s="129"/>
      <c r="J84" s="129"/>
      <c r="K84" s="47" t="s">
        <v>151</v>
      </c>
      <c r="L84" s="37" t="str">
        <f>+D84</f>
        <v>գմ</v>
      </c>
      <c r="M84" s="45">
        <v>1.03</v>
      </c>
      <c r="N84" s="46"/>
      <c r="O84" s="46"/>
      <c r="P84" s="151"/>
      <c r="Q84" s="129"/>
      <c r="R84" s="129"/>
    </row>
    <row r="85" spans="1:18" ht="16.5" customHeight="1">
      <c r="A85" s="123"/>
      <c r="B85" s="157"/>
      <c r="C85" s="148"/>
      <c r="D85" s="123"/>
      <c r="E85" s="127"/>
      <c r="F85" s="130"/>
      <c r="G85" s="130"/>
      <c r="H85" s="130"/>
      <c r="I85" s="130"/>
      <c r="J85" s="130"/>
      <c r="K85" s="48"/>
      <c r="L85" s="49"/>
      <c r="M85" s="49"/>
      <c r="N85" s="46"/>
      <c r="O85" s="46"/>
      <c r="P85" s="152"/>
      <c r="Q85" s="130"/>
      <c r="R85" s="130"/>
    </row>
    <row r="86" spans="1:18" ht="16.5" customHeight="1">
      <c r="A86" s="123"/>
      <c r="B86" s="157"/>
      <c r="C86" s="148"/>
      <c r="D86" s="123"/>
      <c r="E86" s="127"/>
      <c r="F86" s="130"/>
      <c r="G86" s="130"/>
      <c r="H86" s="130"/>
      <c r="I86" s="130"/>
      <c r="J86" s="130"/>
      <c r="K86" s="48"/>
      <c r="L86" s="49"/>
      <c r="M86" s="50"/>
      <c r="N86" s="46"/>
      <c r="O86" s="46"/>
      <c r="P86" s="152"/>
      <c r="Q86" s="130"/>
      <c r="R86" s="130"/>
    </row>
    <row r="87" spans="1:18" ht="16.5" customHeight="1">
      <c r="A87" s="124"/>
      <c r="B87" s="158"/>
      <c r="C87" s="149"/>
      <c r="D87" s="124"/>
      <c r="E87" s="128"/>
      <c r="F87" s="131"/>
      <c r="G87" s="131"/>
      <c r="H87" s="131"/>
      <c r="I87" s="131"/>
      <c r="J87" s="131"/>
      <c r="K87" s="42"/>
      <c r="L87" s="43"/>
      <c r="M87" s="43"/>
      <c r="N87" s="43"/>
      <c r="O87" s="46"/>
      <c r="P87" s="153"/>
      <c r="Q87" s="131"/>
      <c r="R87" s="131"/>
    </row>
    <row r="88" spans="1:18" ht="15">
      <c r="A88" s="122">
        <f t="shared" si="14"/>
        <v>19</v>
      </c>
      <c r="B88" s="156" t="s">
        <v>120</v>
      </c>
      <c r="C88" s="147" t="s">
        <v>153</v>
      </c>
      <c r="D88" s="122" t="s">
        <v>41</v>
      </c>
      <c r="E88" s="126">
        <v>10</v>
      </c>
      <c r="F88" s="129"/>
      <c r="G88" s="129"/>
      <c r="H88" s="129"/>
      <c r="I88" s="129"/>
      <c r="J88" s="129"/>
      <c r="K88" s="47" t="s">
        <v>154</v>
      </c>
      <c r="L88" s="37" t="str">
        <f>+D88</f>
        <v>գմ</v>
      </c>
      <c r="M88" s="45">
        <v>1.02</v>
      </c>
      <c r="N88" s="46"/>
      <c r="O88" s="46"/>
      <c r="P88" s="151"/>
      <c r="Q88" s="129"/>
      <c r="R88" s="129"/>
    </row>
    <row r="89" spans="1:18" ht="15">
      <c r="A89" s="123"/>
      <c r="B89" s="157"/>
      <c r="C89" s="148"/>
      <c r="D89" s="123"/>
      <c r="E89" s="127"/>
      <c r="F89" s="130"/>
      <c r="G89" s="130"/>
      <c r="H89" s="130"/>
      <c r="I89" s="130"/>
      <c r="J89" s="130"/>
      <c r="K89" s="48"/>
      <c r="L89" s="49"/>
      <c r="M89" s="49"/>
      <c r="N89" s="46"/>
      <c r="O89" s="46"/>
      <c r="P89" s="152"/>
      <c r="Q89" s="130"/>
      <c r="R89" s="130"/>
    </row>
    <row r="90" spans="1:18" ht="15">
      <c r="A90" s="123"/>
      <c r="B90" s="157"/>
      <c r="C90" s="148"/>
      <c r="D90" s="123"/>
      <c r="E90" s="127"/>
      <c r="F90" s="130"/>
      <c r="G90" s="130"/>
      <c r="H90" s="130"/>
      <c r="I90" s="130"/>
      <c r="J90" s="130"/>
      <c r="K90" s="48"/>
      <c r="L90" s="49"/>
      <c r="M90" s="50"/>
      <c r="N90" s="46"/>
      <c r="O90" s="46"/>
      <c r="P90" s="152"/>
      <c r="Q90" s="130"/>
      <c r="R90" s="130"/>
    </row>
    <row r="91" spans="1:18" ht="15">
      <c r="A91" s="124"/>
      <c r="B91" s="158"/>
      <c r="C91" s="149"/>
      <c r="D91" s="124"/>
      <c r="E91" s="128"/>
      <c r="F91" s="131"/>
      <c r="G91" s="131"/>
      <c r="H91" s="131"/>
      <c r="I91" s="131"/>
      <c r="J91" s="131"/>
      <c r="K91" s="42"/>
      <c r="L91" s="43"/>
      <c r="M91" s="43"/>
      <c r="N91" s="43"/>
      <c r="O91" s="46"/>
      <c r="P91" s="153"/>
      <c r="Q91" s="131"/>
      <c r="R91" s="131"/>
    </row>
    <row r="92" spans="1:18" ht="16.5" customHeight="1">
      <c r="A92" s="122">
        <f>+A88+1</f>
        <v>20</v>
      </c>
      <c r="B92" s="144" t="s">
        <v>128</v>
      </c>
      <c r="C92" s="125" t="s">
        <v>155</v>
      </c>
      <c r="D92" s="143" t="s">
        <v>41</v>
      </c>
      <c r="E92" s="141">
        <v>10</v>
      </c>
      <c r="F92" s="139"/>
      <c r="G92" s="139"/>
      <c r="H92" s="139"/>
      <c r="I92" s="139"/>
      <c r="J92" s="139"/>
      <c r="K92" s="47" t="s">
        <v>156</v>
      </c>
      <c r="L92" s="37" t="str">
        <f>+D92</f>
        <v>գմ</v>
      </c>
      <c r="M92" s="45">
        <v>1</v>
      </c>
      <c r="N92" s="46"/>
      <c r="O92" s="46"/>
      <c r="P92" s="137"/>
      <c r="Q92" s="139"/>
      <c r="R92" s="139"/>
    </row>
    <row r="93" spans="1:18" ht="16.5" customHeight="1">
      <c r="A93" s="123"/>
      <c r="B93" s="144"/>
      <c r="C93" s="125"/>
      <c r="D93" s="143"/>
      <c r="E93" s="141"/>
      <c r="F93" s="139"/>
      <c r="G93" s="139"/>
      <c r="H93" s="139"/>
      <c r="I93" s="139"/>
      <c r="J93" s="139"/>
      <c r="K93" s="48"/>
      <c r="L93" s="49"/>
      <c r="M93" s="49"/>
      <c r="N93" s="46"/>
      <c r="O93" s="46"/>
      <c r="P93" s="137"/>
      <c r="Q93" s="143"/>
      <c r="R93" s="139"/>
    </row>
    <row r="94" spans="1:18" ht="16.5" customHeight="1">
      <c r="A94" s="123"/>
      <c r="B94" s="144"/>
      <c r="C94" s="125"/>
      <c r="D94" s="143"/>
      <c r="E94" s="141"/>
      <c r="F94" s="139"/>
      <c r="G94" s="139"/>
      <c r="H94" s="139"/>
      <c r="I94" s="139"/>
      <c r="J94" s="139"/>
      <c r="K94" s="48"/>
      <c r="L94" s="49"/>
      <c r="M94" s="50"/>
      <c r="N94" s="46"/>
      <c r="O94" s="46"/>
      <c r="P94" s="137"/>
      <c r="Q94" s="143"/>
      <c r="R94" s="139"/>
    </row>
    <row r="95" spans="1:18" ht="16.5" customHeight="1">
      <c r="A95" s="124"/>
      <c r="B95" s="144"/>
      <c r="C95" s="125"/>
      <c r="D95" s="143"/>
      <c r="E95" s="141"/>
      <c r="F95" s="139"/>
      <c r="G95" s="139"/>
      <c r="H95" s="139"/>
      <c r="I95" s="139"/>
      <c r="J95" s="139"/>
      <c r="K95" s="42"/>
      <c r="L95" s="43"/>
      <c r="M95" s="43"/>
      <c r="N95" s="43"/>
      <c r="O95" s="46"/>
      <c r="P95" s="137"/>
      <c r="Q95" s="143"/>
      <c r="R95" s="139"/>
    </row>
    <row r="96" spans="1:18" ht="16.5" customHeight="1">
      <c r="A96" s="122">
        <f t="shared" si="14"/>
        <v>21</v>
      </c>
      <c r="B96" s="156" t="s">
        <v>150</v>
      </c>
      <c r="C96" s="147" t="s">
        <v>157</v>
      </c>
      <c r="D96" s="122" t="s">
        <v>41</v>
      </c>
      <c r="E96" s="126">
        <v>50</v>
      </c>
      <c r="F96" s="129"/>
      <c r="G96" s="129"/>
      <c r="H96" s="129"/>
      <c r="I96" s="129"/>
      <c r="J96" s="129"/>
      <c r="K96" s="47" t="s">
        <v>158</v>
      </c>
      <c r="L96" s="37" t="str">
        <f>+D96</f>
        <v>գմ</v>
      </c>
      <c r="M96" s="45">
        <v>1.03</v>
      </c>
      <c r="N96" s="46"/>
      <c r="O96" s="46"/>
      <c r="P96" s="151"/>
      <c r="Q96" s="129"/>
      <c r="R96" s="129"/>
    </row>
    <row r="97" spans="1:18" ht="16.5" customHeight="1">
      <c r="A97" s="123"/>
      <c r="B97" s="157"/>
      <c r="C97" s="148"/>
      <c r="D97" s="123"/>
      <c r="E97" s="127"/>
      <c r="F97" s="130"/>
      <c r="G97" s="130"/>
      <c r="H97" s="130"/>
      <c r="I97" s="130"/>
      <c r="J97" s="130"/>
      <c r="K97" s="48"/>
      <c r="L97" s="49"/>
      <c r="M97" s="49"/>
      <c r="N97" s="46"/>
      <c r="O97" s="46"/>
      <c r="P97" s="152"/>
      <c r="Q97" s="130"/>
      <c r="R97" s="130"/>
    </row>
    <row r="98" spans="1:18" ht="16.5" customHeight="1">
      <c r="A98" s="123"/>
      <c r="B98" s="157"/>
      <c r="C98" s="148"/>
      <c r="D98" s="123"/>
      <c r="E98" s="127"/>
      <c r="F98" s="130"/>
      <c r="G98" s="130"/>
      <c r="H98" s="130"/>
      <c r="I98" s="130"/>
      <c r="J98" s="130"/>
      <c r="K98" s="48"/>
      <c r="L98" s="49"/>
      <c r="M98" s="50"/>
      <c r="N98" s="46"/>
      <c r="O98" s="46"/>
      <c r="P98" s="152"/>
      <c r="Q98" s="130"/>
      <c r="R98" s="130"/>
    </row>
    <row r="99" spans="1:18" ht="16.5" customHeight="1">
      <c r="A99" s="124"/>
      <c r="B99" s="158"/>
      <c r="C99" s="149"/>
      <c r="D99" s="124"/>
      <c r="E99" s="128"/>
      <c r="F99" s="131"/>
      <c r="G99" s="131"/>
      <c r="H99" s="131"/>
      <c r="I99" s="131"/>
      <c r="J99" s="131"/>
      <c r="K99" s="42"/>
      <c r="L99" s="43"/>
      <c r="M99" s="43"/>
      <c r="N99" s="43"/>
      <c r="O99" s="46"/>
      <c r="P99" s="153"/>
      <c r="Q99" s="131"/>
      <c r="R99" s="131"/>
    </row>
    <row r="100" spans="1:18" ht="16.5" customHeight="1">
      <c r="A100" s="122">
        <f t="shared" si="14"/>
        <v>22</v>
      </c>
      <c r="B100" s="156" t="s">
        <v>179</v>
      </c>
      <c r="C100" s="147" t="s">
        <v>180</v>
      </c>
      <c r="D100" s="122" t="s">
        <v>41</v>
      </c>
      <c r="E100" s="126">
        <v>15</v>
      </c>
      <c r="F100" s="129"/>
      <c r="G100" s="129"/>
      <c r="H100" s="129"/>
      <c r="I100" s="129"/>
      <c r="J100" s="129"/>
      <c r="K100" s="47" t="s">
        <v>181</v>
      </c>
      <c r="L100" s="37" t="str">
        <f>+D100</f>
        <v>գմ</v>
      </c>
      <c r="M100" s="45">
        <v>1</v>
      </c>
      <c r="N100" s="46"/>
      <c r="O100" s="46"/>
      <c r="P100" s="151"/>
      <c r="Q100" s="129"/>
      <c r="R100" s="129"/>
    </row>
    <row r="101" spans="1:18" ht="16.5" customHeight="1">
      <c r="A101" s="123"/>
      <c r="B101" s="157"/>
      <c r="C101" s="148"/>
      <c r="D101" s="123"/>
      <c r="E101" s="127"/>
      <c r="F101" s="130"/>
      <c r="G101" s="130"/>
      <c r="H101" s="130"/>
      <c r="I101" s="130"/>
      <c r="J101" s="130"/>
      <c r="K101" s="48"/>
      <c r="L101" s="49"/>
      <c r="M101" s="49"/>
      <c r="N101" s="46"/>
      <c r="O101" s="46"/>
      <c r="P101" s="152"/>
      <c r="Q101" s="130"/>
      <c r="R101" s="130"/>
    </row>
    <row r="102" spans="1:18" ht="16.5" customHeight="1">
      <c r="A102" s="123"/>
      <c r="B102" s="157"/>
      <c r="C102" s="148"/>
      <c r="D102" s="123"/>
      <c r="E102" s="127"/>
      <c r="F102" s="130"/>
      <c r="G102" s="130"/>
      <c r="H102" s="130"/>
      <c r="I102" s="130"/>
      <c r="J102" s="130"/>
      <c r="K102" s="48"/>
      <c r="L102" s="49"/>
      <c r="M102" s="50"/>
      <c r="N102" s="46"/>
      <c r="O102" s="46"/>
      <c r="P102" s="152"/>
      <c r="Q102" s="130"/>
      <c r="R102" s="130"/>
    </row>
    <row r="103" spans="1:18" ht="16.5" customHeight="1">
      <c r="A103" s="124"/>
      <c r="B103" s="158"/>
      <c r="C103" s="149"/>
      <c r="D103" s="124"/>
      <c r="E103" s="128"/>
      <c r="F103" s="131"/>
      <c r="G103" s="131"/>
      <c r="H103" s="131"/>
      <c r="I103" s="131"/>
      <c r="J103" s="131"/>
      <c r="K103" s="42"/>
      <c r="L103" s="43"/>
      <c r="M103" s="43"/>
      <c r="N103" s="43"/>
      <c r="O103" s="46"/>
      <c r="P103" s="153"/>
      <c r="Q103" s="131"/>
      <c r="R103" s="131"/>
    </row>
    <row r="104" spans="1:18" ht="16.5" customHeight="1">
      <c r="A104" s="122">
        <f t="shared" si="14"/>
        <v>23</v>
      </c>
      <c r="B104" s="156" t="s">
        <v>159</v>
      </c>
      <c r="C104" s="147" t="s">
        <v>161</v>
      </c>
      <c r="D104" s="122" t="s">
        <v>12</v>
      </c>
      <c r="E104" s="126">
        <v>58</v>
      </c>
      <c r="F104" s="129"/>
      <c r="G104" s="129"/>
      <c r="H104" s="129"/>
      <c r="I104" s="129"/>
      <c r="J104" s="129"/>
      <c r="K104" s="47" t="s">
        <v>160</v>
      </c>
      <c r="L104" s="37" t="str">
        <f>+D104</f>
        <v>հատ</v>
      </c>
      <c r="M104" s="45">
        <v>1</v>
      </c>
      <c r="N104" s="46"/>
      <c r="O104" s="46"/>
      <c r="P104" s="151"/>
      <c r="Q104" s="129"/>
      <c r="R104" s="129"/>
    </row>
    <row r="105" spans="1:18" ht="16.5" customHeight="1">
      <c r="A105" s="123"/>
      <c r="B105" s="157"/>
      <c r="C105" s="148"/>
      <c r="D105" s="123"/>
      <c r="E105" s="127"/>
      <c r="F105" s="130"/>
      <c r="G105" s="130"/>
      <c r="H105" s="130"/>
      <c r="I105" s="130"/>
      <c r="J105" s="130"/>
      <c r="K105" s="48"/>
      <c r="L105" s="49"/>
      <c r="M105" s="49"/>
      <c r="N105" s="46"/>
      <c r="O105" s="46"/>
      <c r="P105" s="152"/>
      <c r="Q105" s="130"/>
      <c r="R105" s="130"/>
    </row>
    <row r="106" spans="1:18" ht="16.5" customHeight="1">
      <c r="A106" s="123"/>
      <c r="B106" s="157"/>
      <c r="C106" s="148"/>
      <c r="D106" s="123"/>
      <c r="E106" s="127"/>
      <c r="F106" s="130"/>
      <c r="G106" s="130"/>
      <c r="H106" s="130"/>
      <c r="I106" s="130"/>
      <c r="J106" s="130"/>
      <c r="K106" s="48"/>
      <c r="L106" s="49"/>
      <c r="M106" s="50"/>
      <c r="N106" s="46"/>
      <c r="O106" s="46"/>
      <c r="P106" s="152"/>
      <c r="Q106" s="130"/>
      <c r="R106" s="130"/>
    </row>
    <row r="107" spans="1:18" ht="16.5" customHeight="1">
      <c r="A107" s="124"/>
      <c r="B107" s="158"/>
      <c r="C107" s="149"/>
      <c r="D107" s="124"/>
      <c r="E107" s="128"/>
      <c r="F107" s="131"/>
      <c r="G107" s="131"/>
      <c r="H107" s="131"/>
      <c r="I107" s="131"/>
      <c r="J107" s="131"/>
      <c r="K107" s="42"/>
      <c r="L107" s="43"/>
      <c r="M107" s="43"/>
      <c r="N107" s="43"/>
      <c r="O107" s="46"/>
      <c r="P107" s="153"/>
      <c r="Q107" s="131"/>
      <c r="R107" s="131"/>
    </row>
    <row r="108" spans="1:18" ht="16.5" customHeight="1">
      <c r="A108" s="122">
        <f t="shared" si="14"/>
        <v>24</v>
      </c>
      <c r="B108" s="156" t="s">
        <v>159</v>
      </c>
      <c r="C108" s="147" t="s">
        <v>162</v>
      </c>
      <c r="D108" s="122" t="s">
        <v>12</v>
      </c>
      <c r="E108" s="126">
        <v>16</v>
      </c>
      <c r="F108" s="129"/>
      <c r="G108" s="129"/>
      <c r="H108" s="129"/>
      <c r="I108" s="129"/>
      <c r="J108" s="129"/>
      <c r="K108" s="47" t="s">
        <v>160</v>
      </c>
      <c r="L108" s="37" t="str">
        <f>+D108</f>
        <v>հատ</v>
      </c>
      <c r="M108" s="45">
        <v>1</v>
      </c>
      <c r="N108" s="46"/>
      <c r="O108" s="46"/>
      <c r="P108" s="151"/>
      <c r="Q108" s="129"/>
      <c r="R108" s="129"/>
    </row>
    <row r="109" spans="1:18" ht="16.5" customHeight="1">
      <c r="A109" s="123"/>
      <c r="B109" s="157"/>
      <c r="C109" s="148"/>
      <c r="D109" s="123"/>
      <c r="E109" s="127"/>
      <c r="F109" s="130"/>
      <c r="G109" s="130"/>
      <c r="H109" s="130"/>
      <c r="I109" s="130"/>
      <c r="J109" s="130"/>
      <c r="K109" s="48"/>
      <c r="L109" s="49"/>
      <c r="M109" s="49"/>
      <c r="N109" s="46"/>
      <c r="O109" s="46"/>
      <c r="P109" s="152"/>
      <c r="Q109" s="130"/>
      <c r="R109" s="130"/>
    </row>
    <row r="110" spans="1:18" ht="16.5" customHeight="1">
      <c r="A110" s="123"/>
      <c r="B110" s="157"/>
      <c r="C110" s="148"/>
      <c r="D110" s="123"/>
      <c r="E110" s="127"/>
      <c r="F110" s="130"/>
      <c r="G110" s="130"/>
      <c r="H110" s="130"/>
      <c r="I110" s="130"/>
      <c r="J110" s="130"/>
      <c r="K110" s="48"/>
      <c r="L110" s="49"/>
      <c r="M110" s="50"/>
      <c r="N110" s="46"/>
      <c r="O110" s="46"/>
      <c r="P110" s="152"/>
      <c r="Q110" s="130"/>
      <c r="R110" s="130"/>
    </row>
    <row r="111" spans="1:18" ht="16.5" customHeight="1">
      <c r="A111" s="124"/>
      <c r="B111" s="158"/>
      <c r="C111" s="149"/>
      <c r="D111" s="124"/>
      <c r="E111" s="128"/>
      <c r="F111" s="131"/>
      <c r="G111" s="131"/>
      <c r="H111" s="131"/>
      <c r="I111" s="131"/>
      <c r="J111" s="131"/>
      <c r="K111" s="42"/>
      <c r="L111" s="43"/>
      <c r="M111" s="43"/>
      <c r="N111" s="43"/>
      <c r="O111" s="46"/>
      <c r="P111" s="153"/>
      <c r="Q111" s="131"/>
      <c r="R111" s="131"/>
    </row>
    <row r="112" spans="1:18" ht="15">
      <c r="A112" s="122">
        <f>+A108+1</f>
        <v>25</v>
      </c>
      <c r="B112" s="122" t="s">
        <v>117</v>
      </c>
      <c r="C112" s="147" t="s">
        <v>163</v>
      </c>
      <c r="D112" s="122" t="s">
        <v>41</v>
      </c>
      <c r="E112" s="126">
        <v>100</v>
      </c>
      <c r="F112" s="129"/>
      <c r="G112" s="129"/>
      <c r="H112" s="129"/>
      <c r="I112" s="129"/>
      <c r="J112" s="129"/>
      <c r="K112" s="47" t="s">
        <v>164</v>
      </c>
      <c r="L112" s="37" t="str">
        <f>+D112</f>
        <v>գմ</v>
      </c>
      <c r="M112" s="45">
        <v>1</v>
      </c>
      <c r="N112" s="46"/>
      <c r="O112" s="46"/>
      <c r="P112" s="151"/>
      <c r="Q112" s="129"/>
      <c r="R112" s="129"/>
    </row>
    <row r="113" spans="1:18" ht="15">
      <c r="A113" s="123"/>
      <c r="B113" s="123"/>
      <c r="C113" s="148"/>
      <c r="D113" s="123"/>
      <c r="E113" s="127"/>
      <c r="F113" s="130"/>
      <c r="G113" s="130"/>
      <c r="H113" s="130"/>
      <c r="I113" s="130"/>
      <c r="J113" s="130"/>
      <c r="K113" s="48"/>
      <c r="L113" s="49"/>
      <c r="M113" s="49"/>
      <c r="N113" s="46"/>
      <c r="O113" s="46"/>
      <c r="P113" s="152"/>
      <c r="Q113" s="130"/>
      <c r="R113" s="130"/>
    </row>
    <row r="114" spans="1:18" ht="15">
      <c r="A114" s="123"/>
      <c r="B114" s="123"/>
      <c r="C114" s="148"/>
      <c r="D114" s="123"/>
      <c r="E114" s="127"/>
      <c r="F114" s="130"/>
      <c r="G114" s="130"/>
      <c r="H114" s="130"/>
      <c r="I114" s="130"/>
      <c r="J114" s="130"/>
      <c r="K114" s="48"/>
      <c r="L114" s="49"/>
      <c r="M114" s="50"/>
      <c r="N114" s="46"/>
      <c r="O114" s="46"/>
      <c r="P114" s="152"/>
      <c r="Q114" s="130"/>
      <c r="R114" s="130"/>
    </row>
    <row r="115" spans="1:18" ht="15">
      <c r="A115" s="124"/>
      <c r="B115" s="124"/>
      <c r="C115" s="149"/>
      <c r="D115" s="124"/>
      <c r="E115" s="128"/>
      <c r="F115" s="131"/>
      <c r="G115" s="131"/>
      <c r="H115" s="131"/>
      <c r="I115" s="131"/>
      <c r="J115" s="131"/>
      <c r="K115" s="42"/>
      <c r="L115" s="43"/>
      <c r="M115" s="43"/>
      <c r="N115" s="43"/>
      <c r="O115" s="46"/>
      <c r="P115" s="153"/>
      <c r="Q115" s="131"/>
      <c r="R115" s="131"/>
    </row>
    <row r="116" spans="1:18" ht="15">
      <c r="A116" s="122">
        <f t="shared" ref="A116" si="15">+A112+1</f>
        <v>26</v>
      </c>
      <c r="B116" s="122" t="s">
        <v>117</v>
      </c>
      <c r="C116" s="147" t="s">
        <v>165</v>
      </c>
      <c r="D116" s="122" t="s">
        <v>12</v>
      </c>
      <c r="E116" s="126">
        <v>100</v>
      </c>
      <c r="F116" s="129"/>
      <c r="G116" s="129"/>
      <c r="H116" s="129"/>
      <c r="I116" s="129"/>
      <c r="J116" s="129"/>
      <c r="K116" s="47" t="s">
        <v>165</v>
      </c>
      <c r="L116" s="37" t="str">
        <f>+D116</f>
        <v>հատ</v>
      </c>
      <c r="M116" s="45">
        <v>1</v>
      </c>
      <c r="N116" s="46"/>
      <c r="O116" s="46"/>
      <c r="P116" s="151"/>
      <c r="Q116" s="129"/>
      <c r="R116" s="129"/>
    </row>
    <row r="117" spans="1:18" ht="15">
      <c r="A117" s="123"/>
      <c r="B117" s="123"/>
      <c r="C117" s="148"/>
      <c r="D117" s="123"/>
      <c r="E117" s="127"/>
      <c r="F117" s="130"/>
      <c r="G117" s="130"/>
      <c r="H117" s="130"/>
      <c r="I117" s="130"/>
      <c r="J117" s="130"/>
      <c r="K117" s="48"/>
      <c r="L117" s="49"/>
      <c r="M117" s="49"/>
      <c r="N117" s="46"/>
      <c r="O117" s="46"/>
      <c r="P117" s="152"/>
      <c r="Q117" s="130"/>
      <c r="R117" s="130"/>
    </row>
    <row r="118" spans="1:18" ht="15">
      <c r="A118" s="123"/>
      <c r="B118" s="123"/>
      <c r="C118" s="148"/>
      <c r="D118" s="123"/>
      <c r="E118" s="127"/>
      <c r="F118" s="130"/>
      <c r="G118" s="130"/>
      <c r="H118" s="130"/>
      <c r="I118" s="130"/>
      <c r="J118" s="130"/>
      <c r="K118" s="48"/>
      <c r="L118" s="49"/>
      <c r="M118" s="50"/>
      <c r="N118" s="46"/>
      <c r="O118" s="46"/>
      <c r="P118" s="152"/>
      <c r="Q118" s="130"/>
      <c r="R118" s="130"/>
    </row>
    <row r="119" spans="1:18" ht="15">
      <c r="A119" s="124"/>
      <c r="B119" s="124"/>
      <c r="C119" s="149"/>
      <c r="D119" s="124"/>
      <c r="E119" s="128"/>
      <c r="F119" s="131"/>
      <c r="G119" s="131"/>
      <c r="H119" s="131"/>
      <c r="I119" s="131"/>
      <c r="J119" s="131"/>
      <c r="K119" s="42"/>
      <c r="L119" s="43"/>
      <c r="M119" s="43"/>
      <c r="N119" s="43"/>
      <c r="O119" s="46"/>
      <c r="P119" s="153"/>
      <c r="Q119" s="131"/>
      <c r="R119" s="131"/>
    </row>
    <row r="120" spans="1:18" ht="15">
      <c r="A120" s="122">
        <f t="shared" ref="A120" si="16">+A116+1</f>
        <v>27</v>
      </c>
      <c r="B120" s="122" t="s">
        <v>117</v>
      </c>
      <c r="C120" s="125" t="s">
        <v>166</v>
      </c>
      <c r="D120" s="122" t="s">
        <v>169</v>
      </c>
      <c r="E120" s="126">
        <v>100</v>
      </c>
      <c r="F120" s="129"/>
      <c r="G120" s="129"/>
      <c r="H120" s="129"/>
      <c r="I120" s="129"/>
      <c r="J120" s="129"/>
      <c r="K120" s="47" t="s">
        <v>167</v>
      </c>
      <c r="L120" s="37" t="str">
        <f>+D120</f>
        <v>լր-զմ</v>
      </c>
      <c r="M120" s="45">
        <v>1</v>
      </c>
      <c r="N120" s="46"/>
      <c r="O120" s="46"/>
      <c r="P120" s="151"/>
      <c r="Q120" s="129"/>
      <c r="R120" s="129"/>
    </row>
    <row r="121" spans="1:18" ht="15">
      <c r="A121" s="123"/>
      <c r="B121" s="123"/>
      <c r="C121" s="125"/>
      <c r="D121" s="123"/>
      <c r="E121" s="127"/>
      <c r="F121" s="130"/>
      <c r="G121" s="130"/>
      <c r="H121" s="130"/>
      <c r="I121" s="130"/>
      <c r="J121" s="130"/>
      <c r="K121" s="48"/>
      <c r="L121" s="49"/>
      <c r="M121" s="49"/>
      <c r="N121" s="46"/>
      <c r="O121" s="46"/>
      <c r="P121" s="152"/>
      <c r="Q121" s="130"/>
      <c r="R121" s="130"/>
    </row>
    <row r="122" spans="1:18" ht="15">
      <c r="A122" s="123"/>
      <c r="B122" s="123"/>
      <c r="C122" s="125"/>
      <c r="D122" s="123"/>
      <c r="E122" s="127"/>
      <c r="F122" s="130"/>
      <c r="G122" s="130"/>
      <c r="H122" s="130"/>
      <c r="I122" s="130"/>
      <c r="J122" s="130"/>
      <c r="K122" s="48"/>
      <c r="L122" s="49"/>
      <c r="M122" s="50"/>
      <c r="N122" s="46"/>
      <c r="O122" s="46"/>
      <c r="P122" s="152"/>
      <c r="Q122" s="130"/>
      <c r="R122" s="130"/>
    </row>
    <row r="123" spans="1:18" ht="15">
      <c r="A123" s="124"/>
      <c r="B123" s="124"/>
      <c r="C123" s="125"/>
      <c r="D123" s="124"/>
      <c r="E123" s="128"/>
      <c r="F123" s="131"/>
      <c r="G123" s="131"/>
      <c r="H123" s="131"/>
      <c r="I123" s="131"/>
      <c r="J123" s="131"/>
      <c r="K123" s="42"/>
      <c r="L123" s="43"/>
      <c r="M123" s="43"/>
      <c r="N123" s="43"/>
      <c r="O123" s="46"/>
      <c r="P123" s="153"/>
      <c r="Q123" s="131"/>
      <c r="R123" s="131"/>
    </row>
    <row r="124" spans="1:18" ht="15">
      <c r="A124" s="122">
        <f t="shared" ref="A124" si="17">+A120+1</f>
        <v>28</v>
      </c>
      <c r="B124" s="122" t="s">
        <v>117</v>
      </c>
      <c r="C124" s="125" t="s">
        <v>168</v>
      </c>
      <c r="D124" s="122" t="s">
        <v>169</v>
      </c>
      <c r="E124" s="126">
        <v>84</v>
      </c>
      <c r="F124" s="129"/>
      <c r="G124" s="129"/>
      <c r="H124" s="129"/>
      <c r="I124" s="129"/>
      <c r="J124" s="129"/>
      <c r="K124" s="47" t="s">
        <v>170</v>
      </c>
      <c r="L124" s="37" t="str">
        <f>+D124</f>
        <v>լր-զմ</v>
      </c>
      <c r="M124" s="45">
        <v>1</v>
      </c>
      <c r="N124" s="46"/>
      <c r="O124" s="46"/>
      <c r="P124" s="151"/>
      <c r="Q124" s="129"/>
      <c r="R124" s="129"/>
    </row>
    <row r="125" spans="1:18" ht="15">
      <c r="A125" s="123"/>
      <c r="B125" s="123"/>
      <c r="C125" s="125"/>
      <c r="D125" s="123"/>
      <c r="E125" s="127"/>
      <c r="F125" s="130"/>
      <c r="G125" s="130"/>
      <c r="H125" s="130"/>
      <c r="I125" s="130"/>
      <c r="J125" s="130"/>
      <c r="K125" s="48"/>
      <c r="L125" s="49"/>
      <c r="M125" s="49"/>
      <c r="N125" s="46"/>
      <c r="O125" s="46"/>
      <c r="P125" s="152"/>
      <c r="Q125" s="130"/>
      <c r="R125" s="130"/>
    </row>
    <row r="126" spans="1:18" ht="15">
      <c r="A126" s="123"/>
      <c r="B126" s="123"/>
      <c r="C126" s="125"/>
      <c r="D126" s="123"/>
      <c r="E126" s="127"/>
      <c r="F126" s="130"/>
      <c r="G126" s="130"/>
      <c r="H126" s="130"/>
      <c r="I126" s="130"/>
      <c r="J126" s="130"/>
      <c r="K126" s="48"/>
      <c r="L126" s="49"/>
      <c r="M126" s="50"/>
      <c r="N126" s="46"/>
      <c r="O126" s="46"/>
      <c r="P126" s="152"/>
      <c r="Q126" s="130"/>
      <c r="R126" s="130"/>
    </row>
    <row r="127" spans="1:18" ht="15">
      <c r="A127" s="124"/>
      <c r="B127" s="124"/>
      <c r="C127" s="125"/>
      <c r="D127" s="124"/>
      <c r="E127" s="128"/>
      <c r="F127" s="131"/>
      <c r="G127" s="131"/>
      <c r="H127" s="131"/>
      <c r="I127" s="131"/>
      <c r="J127" s="131"/>
      <c r="K127" s="42"/>
      <c r="L127" s="43"/>
      <c r="M127" s="43"/>
      <c r="N127" s="43"/>
      <c r="O127" s="46"/>
      <c r="P127" s="153"/>
      <c r="Q127" s="131"/>
      <c r="R127" s="131"/>
    </row>
    <row r="128" spans="1:18" ht="15">
      <c r="A128" s="122">
        <f t="shared" ref="A128" si="18">+A124+1</f>
        <v>29</v>
      </c>
      <c r="B128" s="122" t="s">
        <v>117</v>
      </c>
      <c r="C128" s="125" t="s">
        <v>171</v>
      </c>
      <c r="D128" s="122" t="s">
        <v>12</v>
      </c>
      <c r="E128" s="126">
        <v>20</v>
      </c>
      <c r="F128" s="129"/>
      <c r="G128" s="129"/>
      <c r="H128" s="129"/>
      <c r="I128" s="129"/>
      <c r="J128" s="129"/>
      <c r="K128" s="47" t="s">
        <v>172</v>
      </c>
      <c r="L128" s="37" t="str">
        <f>+D128</f>
        <v>հատ</v>
      </c>
      <c r="M128" s="45">
        <v>1</v>
      </c>
      <c r="N128" s="46"/>
      <c r="O128" s="46"/>
      <c r="P128" s="151"/>
      <c r="Q128" s="129"/>
      <c r="R128" s="129"/>
    </row>
    <row r="129" spans="1:18" ht="15">
      <c r="A129" s="123"/>
      <c r="B129" s="123"/>
      <c r="C129" s="125"/>
      <c r="D129" s="123"/>
      <c r="E129" s="127"/>
      <c r="F129" s="130"/>
      <c r="G129" s="130"/>
      <c r="H129" s="130"/>
      <c r="I129" s="130"/>
      <c r="J129" s="130"/>
      <c r="K129" s="48"/>
      <c r="L129" s="49"/>
      <c r="M129" s="49"/>
      <c r="N129" s="46"/>
      <c r="O129" s="46"/>
      <c r="P129" s="152"/>
      <c r="Q129" s="130"/>
      <c r="R129" s="130"/>
    </row>
    <row r="130" spans="1:18" ht="15">
      <c r="A130" s="123"/>
      <c r="B130" s="123"/>
      <c r="C130" s="125"/>
      <c r="D130" s="123"/>
      <c r="E130" s="127"/>
      <c r="F130" s="130"/>
      <c r="G130" s="130"/>
      <c r="H130" s="130"/>
      <c r="I130" s="130"/>
      <c r="J130" s="130"/>
      <c r="K130" s="48"/>
      <c r="L130" s="49"/>
      <c r="M130" s="50"/>
      <c r="N130" s="46"/>
      <c r="O130" s="46"/>
      <c r="P130" s="152"/>
      <c r="Q130" s="130"/>
      <c r="R130" s="130"/>
    </row>
    <row r="131" spans="1:18" ht="15">
      <c r="A131" s="124"/>
      <c r="B131" s="124"/>
      <c r="C131" s="125"/>
      <c r="D131" s="124"/>
      <c r="E131" s="128"/>
      <c r="F131" s="131"/>
      <c r="G131" s="131"/>
      <c r="H131" s="131"/>
      <c r="I131" s="131"/>
      <c r="J131" s="131"/>
      <c r="K131" s="42"/>
      <c r="L131" s="43"/>
      <c r="M131" s="43"/>
      <c r="N131" s="43"/>
      <c r="O131" s="46"/>
      <c r="P131" s="153"/>
      <c r="Q131" s="131"/>
      <c r="R131" s="131"/>
    </row>
    <row r="132" spans="1:18" ht="15">
      <c r="A132" s="122">
        <f t="shared" ref="A132" si="19">+A128+1</f>
        <v>30</v>
      </c>
      <c r="B132" s="122" t="s">
        <v>117</v>
      </c>
      <c r="C132" s="125" t="s">
        <v>171</v>
      </c>
      <c r="D132" s="122" t="s">
        <v>12</v>
      </c>
      <c r="E132" s="126">
        <v>64</v>
      </c>
      <c r="F132" s="129"/>
      <c r="G132" s="129"/>
      <c r="H132" s="129"/>
      <c r="I132" s="129"/>
      <c r="J132" s="129"/>
      <c r="K132" s="47" t="s">
        <v>173</v>
      </c>
      <c r="L132" s="37" t="str">
        <f>+D132</f>
        <v>հատ</v>
      </c>
      <c r="M132" s="45">
        <v>1</v>
      </c>
      <c r="N132" s="46"/>
      <c r="O132" s="46"/>
      <c r="P132" s="151"/>
      <c r="Q132" s="129"/>
      <c r="R132" s="129"/>
    </row>
    <row r="133" spans="1:18" ht="15">
      <c r="A133" s="123"/>
      <c r="B133" s="123"/>
      <c r="C133" s="125"/>
      <c r="D133" s="123"/>
      <c r="E133" s="127"/>
      <c r="F133" s="130"/>
      <c r="G133" s="130"/>
      <c r="H133" s="130"/>
      <c r="I133" s="130"/>
      <c r="J133" s="130"/>
      <c r="K133" s="48"/>
      <c r="L133" s="49"/>
      <c r="M133" s="49"/>
      <c r="N133" s="46"/>
      <c r="O133" s="46"/>
      <c r="P133" s="152"/>
      <c r="Q133" s="130"/>
      <c r="R133" s="130"/>
    </row>
    <row r="134" spans="1:18" ht="15">
      <c r="A134" s="123"/>
      <c r="B134" s="123"/>
      <c r="C134" s="125"/>
      <c r="D134" s="123"/>
      <c r="E134" s="127"/>
      <c r="F134" s="130"/>
      <c r="G134" s="130"/>
      <c r="H134" s="130"/>
      <c r="I134" s="130"/>
      <c r="J134" s="130"/>
      <c r="K134" s="48"/>
      <c r="L134" s="49"/>
      <c r="M134" s="50"/>
      <c r="N134" s="46"/>
      <c r="O134" s="46"/>
      <c r="P134" s="152"/>
      <c r="Q134" s="130"/>
      <c r="R134" s="130"/>
    </row>
    <row r="135" spans="1:18" ht="15">
      <c r="A135" s="124"/>
      <c r="B135" s="124"/>
      <c r="C135" s="125"/>
      <c r="D135" s="124"/>
      <c r="E135" s="128"/>
      <c r="F135" s="131"/>
      <c r="G135" s="131"/>
      <c r="H135" s="131"/>
      <c r="I135" s="131"/>
      <c r="J135" s="131"/>
      <c r="K135" s="42"/>
      <c r="L135" s="43"/>
      <c r="M135" s="43"/>
      <c r="N135" s="43"/>
      <c r="O135" s="46"/>
      <c r="P135" s="153"/>
      <c r="Q135" s="131"/>
      <c r="R135" s="131"/>
    </row>
    <row r="136" spans="1:18" ht="15">
      <c r="A136" s="122">
        <f t="shared" ref="A136" si="20">+A132+1</f>
        <v>31</v>
      </c>
      <c r="B136" s="122" t="s">
        <v>117</v>
      </c>
      <c r="C136" s="125" t="s">
        <v>171</v>
      </c>
      <c r="D136" s="122" t="s">
        <v>12</v>
      </c>
      <c r="E136" s="126">
        <v>84</v>
      </c>
      <c r="F136" s="129"/>
      <c r="G136" s="129"/>
      <c r="H136" s="129"/>
      <c r="I136" s="129"/>
      <c r="J136" s="129"/>
      <c r="K136" s="47" t="s">
        <v>185</v>
      </c>
      <c r="L136" s="37" t="str">
        <f>+D136</f>
        <v>հատ</v>
      </c>
      <c r="M136" s="45">
        <v>1</v>
      </c>
      <c r="N136" s="46"/>
      <c r="O136" s="46"/>
      <c r="P136" s="151"/>
      <c r="Q136" s="129"/>
      <c r="R136" s="129"/>
    </row>
    <row r="137" spans="1:18" ht="15">
      <c r="A137" s="123"/>
      <c r="B137" s="123"/>
      <c r="C137" s="125"/>
      <c r="D137" s="123"/>
      <c r="E137" s="127"/>
      <c r="F137" s="130"/>
      <c r="G137" s="130"/>
      <c r="H137" s="130"/>
      <c r="I137" s="130"/>
      <c r="J137" s="130"/>
      <c r="K137" s="48"/>
      <c r="L137" s="49"/>
      <c r="M137" s="49"/>
      <c r="N137" s="46"/>
      <c r="O137" s="46"/>
      <c r="P137" s="152"/>
      <c r="Q137" s="130"/>
      <c r="R137" s="130"/>
    </row>
    <row r="138" spans="1:18" ht="15">
      <c r="A138" s="123"/>
      <c r="B138" s="123"/>
      <c r="C138" s="125"/>
      <c r="D138" s="123"/>
      <c r="E138" s="127"/>
      <c r="F138" s="130"/>
      <c r="G138" s="130"/>
      <c r="H138" s="130"/>
      <c r="I138" s="130"/>
      <c r="J138" s="130"/>
      <c r="K138" s="48"/>
      <c r="L138" s="49"/>
      <c r="M138" s="50"/>
      <c r="N138" s="46"/>
      <c r="O138" s="46"/>
      <c r="P138" s="152"/>
      <c r="Q138" s="130"/>
      <c r="R138" s="130"/>
    </row>
    <row r="139" spans="1:18" ht="15">
      <c r="A139" s="124"/>
      <c r="B139" s="124"/>
      <c r="C139" s="125"/>
      <c r="D139" s="124"/>
      <c r="E139" s="128"/>
      <c r="F139" s="131"/>
      <c r="G139" s="131"/>
      <c r="H139" s="131"/>
      <c r="I139" s="131"/>
      <c r="J139" s="131"/>
      <c r="K139" s="42"/>
      <c r="L139" s="43"/>
      <c r="M139" s="43"/>
      <c r="N139" s="43"/>
      <c r="O139" s="46"/>
      <c r="P139" s="153"/>
      <c r="Q139" s="131"/>
      <c r="R139" s="131"/>
    </row>
    <row r="140" spans="1:18" ht="15">
      <c r="A140" s="122">
        <f t="shared" ref="A140:A144" si="21">+A136+1</f>
        <v>32</v>
      </c>
      <c r="B140" s="143" t="s">
        <v>175</v>
      </c>
      <c r="C140" s="125" t="s">
        <v>176</v>
      </c>
      <c r="D140" s="122" t="s">
        <v>110</v>
      </c>
      <c r="E140" s="163">
        <v>15</v>
      </c>
      <c r="F140" s="129"/>
      <c r="G140" s="129"/>
      <c r="H140" s="129"/>
      <c r="I140" s="129"/>
      <c r="J140" s="129"/>
      <c r="K140" s="47" t="s">
        <v>113</v>
      </c>
      <c r="L140" s="37" t="str">
        <f>+D140</f>
        <v>մ</v>
      </c>
      <c r="M140" s="45">
        <v>1</v>
      </c>
      <c r="N140" s="46"/>
      <c r="O140" s="46"/>
      <c r="P140" s="151"/>
      <c r="Q140" s="129"/>
      <c r="R140" s="129"/>
    </row>
    <row r="141" spans="1:18" ht="15">
      <c r="A141" s="123"/>
      <c r="B141" s="143"/>
      <c r="C141" s="125"/>
      <c r="D141" s="123"/>
      <c r="E141" s="164"/>
      <c r="F141" s="130"/>
      <c r="G141" s="130"/>
      <c r="H141" s="130"/>
      <c r="I141" s="130"/>
      <c r="J141" s="130"/>
      <c r="K141" s="48"/>
      <c r="L141" s="49"/>
      <c r="M141" s="49"/>
      <c r="N141" s="46"/>
      <c r="O141" s="46"/>
      <c r="P141" s="152"/>
      <c r="Q141" s="130"/>
      <c r="R141" s="130"/>
    </row>
    <row r="142" spans="1:18" ht="15">
      <c r="A142" s="123"/>
      <c r="B142" s="143"/>
      <c r="C142" s="125"/>
      <c r="D142" s="123"/>
      <c r="E142" s="164"/>
      <c r="F142" s="130"/>
      <c r="G142" s="130"/>
      <c r="H142" s="130"/>
      <c r="I142" s="130"/>
      <c r="J142" s="130"/>
      <c r="K142" s="48"/>
      <c r="L142" s="49"/>
      <c r="M142" s="50"/>
      <c r="N142" s="46"/>
      <c r="O142" s="46"/>
      <c r="P142" s="152"/>
      <c r="Q142" s="130"/>
      <c r="R142" s="130"/>
    </row>
    <row r="143" spans="1:18" ht="15">
      <c r="A143" s="124"/>
      <c r="B143" s="143"/>
      <c r="C143" s="125"/>
      <c r="D143" s="124"/>
      <c r="E143" s="165"/>
      <c r="F143" s="131"/>
      <c r="G143" s="131"/>
      <c r="H143" s="131"/>
      <c r="I143" s="131"/>
      <c r="J143" s="131"/>
      <c r="K143" s="42"/>
      <c r="L143" s="43"/>
      <c r="M143" s="43"/>
      <c r="N143" s="43"/>
      <c r="O143" s="46"/>
      <c r="P143" s="153"/>
      <c r="Q143" s="131"/>
      <c r="R143" s="131"/>
    </row>
    <row r="144" spans="1:18" ht="15">
      <c r="A144" s="122">
        <f t="shared" si="21"/>
        <v>33</v>
      </c>
      <c r="B144" s="143" t="s">
        <v>177</v>
      </c>
      <c r="C144" s="125" t="s">
        <v>178</v>
      </c>
      <c r="D144" s="122" t="s">
        <v>110</v>
      </c>
      <c r="E144" s="163">
        <v>40</v>
      </c>
      <c r="F144" s="129"/>
      <c r="G144" s="129"/>
      <c r="H144" s="129"/>
      <c r="I144" s="129"/>
      <c r="J144" s="129"/>
      <c r="K144" s="47" t="s">
        <v>178</v>
      </c>
      <c r="L144" s="37" t="str">
        <f>+D144</f>
        <v>մ</v>
      </c>
      <c r="M144" s="45">
        <v>1</v>
      </c>
      <c r="N144" s="46"/>
      <c r="O144" s="46"/>
      <c r="P144" s="151"/>
      <c r="Q144" s="129"/>
      <c r="R144" s="129"/>
    </row>
    <row r="145" spans="1:18" ht="15">
      <c r="A145" s="123"/>
      <c r="B145" s="143"/>
      <c r="C145" s="125"/>
      <c r="D145" s="123"/>
      <c r="E145" s="164"/>
      <c r="F145" s="130"/>
      <c r="G145" s="130"/>
      <c r="H145" s="130"/>
      <c r="I145" s="130"/>
      <c r="J145" s="130"/>
      <c r="K145" s="48"/>
      <c r="L145" s="49"/>
      <c r="M145" s="49"/>
      <c r="N145" s="46"/>
      <c r="O145" s="46"/>
      <c r="P145" s="152"/>
      <c r="Q145" s="130"/>
      <c r="R145" s="130"/>
    </row>
    <row r="146" spans="1:18" ht="15">
      <c r="A146" s="123"/>
      <c r="B146" s="143"/>
      <c r="C146" s="125"/>
      <c r="D146" s="123"/>
      <c r="E146" s="164"/>
      <c r="F146" s="130"/>
      <c r="G146" s="130"/>
      <c r="H146" s="130"/>
      <c r="I146" s="130"/>
      <c r="J146" s="130"/>
      <c r="K146" s="48"/>
      <c r="L146" s="49"/>
      <c r="M146" s="50"/>
      <c r="N146" s="46"/>
      <c r="O146" s="46"/>
      <c r="P146" s="152"/>
      <c r="Q146" s="130"/>
      <c r="R146" s="130"/>
    </row>
    <row r="147" spans="1:18" ht="15">
      <c r="A147" s="124"/>
      <c r="B147" s="143"/>
      <c r="C147" s="125"/>
      <c r="D147" s="124"/>
      <c r="E147" s="165"/>
      <c r="F147" s="131"/>
      <c r="G147" s="131"/>
      <c r="H147" s="131"/>
      <c r="I147" s="131"/>
      <c r="J147" s="131"/>
      <c r="K147" s="42"/>
      <c r="L147" s="43"/>
      <c r="M147" s="43"/>
      <c r="N147" s="43"/>
      <c r="O147" s="46"/>
      <c r="P147" s="153"/>
      <c r="Q147" s="131"/>
      <c r="R147" s="131"/>
    </row>
    <row r="148" spans="1:18" ht="15">
      <c r="A148" s="159" t="s">
        <v>42</v>
      </c>
      <c r="B148" s="160"/>
      <c r="C148" s="160"/>
      <c r="D148" s="160"/>
      <c r="E148" s="160"/>
      <c r="F148" s="160"/>
      <c r="G148" s="160"/>
      <c r="H148" s="160"/>
      <c r="I148" s="160"/>
      <c r="J148" s="160"/>
      <c r="K148" s="160"/>
      <c r="L148" s="160"/>
      <c r="M148" s="160"/>
      <c r="N148" s="160"/>
      <c r="O148" s="160"/>
      <c r="P148" s="52">
        <f>SUM(P16:P147)</f>
        <v>0</v>
      </c>
      <c r="Q148" s="40"/>
      <c r="R148" s="41"/>
    </row>
    <row r="149" spans="1:18" ht="15">
      <c r="A149" s="53"/>
      <c r="B149" s="5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</row>
    <row r="150" spans="1:18" ht="15">
      <c r="A150" s="24"/>
      <c r="B150" s="24"/>
      <c r="C150" s="133" t="s">
        <v>21</v>
      </c>
      <c r="D150" s="133"/>
      <c r="E150" s="133"/>
      <c r="F150" s="133"/>
      <c r="G150" s="133"/>
      <c r="H150" s="133"/>
      <c r="I150" s="133"/>
      <c r="J150" s="133"/>
      <c r="K150" s="133"/>
      <c r="L150" s="133"/>
      <c r="M150" s="133"/>
      <c r="N150" s="133"/>
      <c r="O150" s="133"/>
      <c r="P150" s="55">
        <f>+P148</f>
        <v>0</v>
      </c>
      <c r="Q150" s="24"/>
      <c r="R150" s="24"/>
    </row>
    <row r="151" spans="1:18" ht="15">
      <c r="A151" s="24"/>
      <c r="B151" s="24"/>
      <c r="C151" s="30" t="s">
        <v>192</v>
      </c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55">
        <f>+E16*Q16+E20*Q20+E40*Q40</f>
        <v>0</v>
      </c>
      <c r="Q151" s="24"/>
      <c r="R151" s="24"/>
    </row>
    <row r="152" spans="1:18" ht="15">
      <c r="A152" s="24"/>
      <c r="B152" s="24"/>
      <c r="C152" s="133" t="s">
        <v>38</v>
      </c>
      <c r="D152" s="133"/>
      <c r="E152" s="133"/>
      <c r="F152" s="133"/>
      <c r="G152" s="133"/>
      <c r="H152" s="133"/>
      <c r="I152" s="133"/>
      <c r="J152" s="133"/>
      <c r="K152" s="133"/>
      <c r="L152" s="133"/>
      <c r="M152" s="133"/>
      <c r="N152" s="133"/>
      <c r="O152" s="133"/>
      <c r="P152" s="56">
        <f>(P150-P151)*13.3%</f>
        <v>0</v>
      </c>
      <c r="Q152" s="24"/>
      <c r="R152" s="24"/>
    </row>
    <row r="153" spans="1:18" ht="15">
      <c r="A153" s="24"/>
      <c r="B153" s="24"/>
      <c r="C153" s="133" t="s">
        <v>21</v>
      </c>
      <c r="D153" s="133"/>
      <c r="E153" s="133"/>
      <c r="F153" s="133"/>
      <c r="G153" s="133"/>
      <c r="H153" s="133"/>
      <c r="I153" s="133"/>
      <c r="J153" s="133"/>
      <c r="K153" s="133"/>
      <c r="L153" s="133"/>
      <c r="M153" s="133"/>
      <c r="N153" s="133"/>
      <c r="O153" s="133"/>
      <c r="P153" s="57">
        <f>P150+P152</f>
        <v>0</v>
      </c>
      <c r="Q153" s="24"/>
      <c r="R153" s="24"/>
    </row>
    <row r="154" spans="1:18" ht="15">
      <c r="A154" s="24"/>
      <c r="B154" s="24"/>
      <c r="C154" s="133" t="s">
        <v>39</v>
      </c>
      <c r="D154" s="133"/>
      <c r="E154" s="133"/>
      <c r="F154" s="133"/>
      <c r="G154" s="133"/>
      <c r="H154" s="133"/>
      <c r="I154" s="133"/>
      <c r="J154" s="133"/>
      <c r="K154" s="133"/>
      <c r="L154" s="133"/>
      <c r="M154" s="133"/>
      <c r="N154" s="133"/>
      <c r="O154" s="133"/>
      <c r="P154" s="56">
        <f>(P153-P151)*11%</f>
        <v>0</v>
      </c>
      <c r="Q154" s="24"/>
      <c r="R154" s="24"/>
    </row>
    <row r="155" spans="1:18" ht="15">
      <c r="A155" s="24"/>
      <c r="B155" s="24"/>
      <c r="C155" s="133" t="s">
        <v>21</v>
      </c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133"/>
      <c r="O155" s="133"/>
      <c r="P155" s="57">
        <f>P154+P153</f>
        <v>0</v>
      </c>
      <c r="Q155" s="24"/>
      <c r="R155" s="24"/>
    </row>
    <row r="156" spans="1:18" ht="15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8"/>
      <c r="L156" s="24"/>
      <c r="M156" s="24"/>
      <c r="N156" s="24"/>
      <c r="O156" s="24"/>
      <c r="P156" s="24"/>
      <c r="Q156" s="24"/>
      <c r="R156" s="24"/>
    </row>
    <row r="157" spans="1:18" ht="15">
      <c r="A157" s="24"/>
      <c r="B157" s="24"/>
      <c r="C157" s="24"/>
      <c r="D157" s="28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</row>
    <row r="158" spans="1:18" ht="19.5">
      <c r="A158" s="24"/>
      <c r="B158" s="24"/>
      <c r="C158" s="132" t="s">
        <v>182</v>
      </c>
      <c r="D158" s="132"/>
      <c r="E158" s="132"/>
      <c r="F158" s="132"/>
      <c r="G158" s="132"/>
      <c r="H158" s="132"/>
      <c r="I158" s="132"/>
      <c r="J158" s="132"/>
      <c r="K158" s="132"/>
      <c r="L158" s="132"/>
      <c r="M158" s="132"/>
      <c r="N158" s="132"/>
      <c r="O158" s="132"/>
      <c r="P158" s="132"/>
      <c r="Q158" s="24"/>
      <c r="R158" s="24"/>
    </row>
    <row r="159" spans="1:18" ht="15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8"/>
      <c r="Q159" s="24"/>
      <c r="R159" s="24"/>
    </row>
    <row r="160" spans="1:18" ht="15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</row>
    <row r="161" spans="3:3">
      <c r="C161" s="58"/>
    </row>
  </sheetData>
  <mergeCells count="458">
    <mergeCell ref="P100:P103"/>
    <mergeCell ref="Q100:Q103"/>
    <mergeCell ref="R100:R103"/>
    <mergeCell ref="J140:J143"/>
    <mergeCell ref="P140:P143"/>
    <mergeCell ref="Q140:Q143"/>
    <mergeCell ref="R140:R143"/>
    <mergeCell ref="A144:A147"/>
    <mergeCell ref="B144:B147"/>
    <mergeCell ref="C144:C147"/>
    <mergeCell ref="D144:D147"/>
    <mergeCell ref="E144:E147"/>
    <mergeCell ref="F144:F147"/>
    <mergeCell ref="G144:G147"/>
    <mergeCell ref="H144:H147"/>
    <mergeCell ref="I144:I147"/>
    <mergeCell ref="J144:J147"/>
    <mergeCell ref="P144:P147"/>
    <mergeCell ref="Q144:Q147"/>
    <mergeCell ref="R144:R147"/>
    <mergeCell ref="A140:A143"/>
    <mergeCell ref="B140:B143"/>
    <mergeCell ref="C140:C143"/>
    <mergeCell ref="D140:D143"/>
    <mergeCell ref="E140:E143"/>
    <mergeCell ref="F140:F143"/>
    <mergeCell ref="G140:G143"/>
    <mergeCell ref="H140:H143"/>
    <mergeCell ref="I140:I143"/>
    <mergeCell ref="P84:P87"/>
    <mergeCell ref="Q84:Q87"/>
    <mergeCell ref="R84:R87"/>
    <mergeCell ref="A100:A103"/>
    <mergeCell ref="B100:B103"/>
    <mergeCell ref="C100:C103"/>
    <mergeCell ref="D100:D103"/>
    <mergeCell ref="E100:E103"/>
    <mergeCell ref="F100:F103"/>
    <mergeCell ref="G100:G103"/>
    <mergeCell ref="H100:H103"/>
    <mergeCell ref="A84:A87"/>
    <mergeCell ref="B84:B87"/>
    <mergeCell ref="C84:C87"/>
    <mergeCell ref="D84:D87"/>
    <mergeCell ref="E84:E87"/>
    <mergeCell ref="F84:F87"/>
    <mergeCell ref="G84:G87"/>
    <mergeCell ref="H84:H87"/>
    <mergeCell ref="A92:A95"/>
    <mergeCell ref="B92:B95"/>
    <mergeCell ref="C92:C95"/>
    <mergeCell ref="D92:D95"/>
    <mergeCell ref="E128:E131"/>
    <mergeCell ref="F128:F131"/>
    <mergeCell ref="G128:G131"/>
    <mergeCell ref="H128:H131"/>
    <mergeCell ref="A112:A115"/>
    <mergeCell ref="A104:A107"/>
    <mergeCell ref="B104:B107"/>
    <mergeCell ref="C104:C107"/>
    <mergeCell ref="D104:D107"/>
    <mergeCell ref="I100:I103"/>
    <mergeCell ref="J100:J103"/>
    <mergeCell ref="J112:J115"/>
    <mergeCell ref="E104:E107"/>
    <mergeCell ref="F104:F107"/>
    <mergeCell ref="G104:G107"/>
    <mergeCell ref="H104:H107"/>
    <mergeCell ref="I104:I107"/>
    <mergeCell ref="G88:G91"/>
    <mergeCell ref="H88:H91"/>
    <mergeCell ref="H96:H99"/>
    <mergeCell ref="P128:P131"/>
    <mergeCell ref="Q128:Q131"/>
    <mergeCell ref="R128:R131"/>
    <mergeCell ref="H116:H119"/>
    <mergeCell ref="I116:I119"/>
    <mergeCell ref="J116:J119"/>
    <mergeCell ref="P116:P119"/>
    <mergeCell ref="Q116:Q119"/>
    <mergeCell ref="R116:R119"/>
    <mergeCell ref="J120:J123"/>
    <mergeCell ref="P120:P123"/>
    <mergeCell ref="Q120:Q123"/>
    <mergeCell ref="R120:R123"/>
    <mergeCell ref="H124:H127"/>
    <mergeCell ref="I128:I131"/>
    <mergeCell ref="J128:J131"/>
    <mergeCell ref="P112:P115"/>
    <mergeCell ref="Q112:Q115"/>
    <mergeCell ref="R112:R115"/>
    <mergeCell ref="B120:B123"/>
    <mergeCell ref="C120:C123"/>
    <mergeCell ref="D120:D123"/>
    <mergeCell ref="E120:E123"/>
    <mergeCell ref="F120:F123"/>
    <mergeCell ref="G120:G123"/>
    <mergeCell ref="H120:H123"/>
    <mergeCell ref="I120:I123"/>
    <mergeCell ref="B112:B115"/>
    <mergeCell ref="C112:C115"/>
    <mergeCell ref="D112:D115"/>
    <mergeCell ref="E112:E115"/>
    <mergeCell ref="F112:F115"/>
    <mergeCell ref="G112:G115"/>
    <mergeCell ref="H112:H115"/>
    <mergeCell ref="I112:I115"/>
    <mergeCell ref="D116:D119"/>
    <mergeCell ref="E116:E119"/>
    <mergeCell ref="F116:F119"/>
    <mergeCell ref="G116:G119"/>
    <mergeCell ref="R68:R71"/>
    <mergeCell ref="A96:A99"/>
    <mergeCell ref="B96:B99"/>
    <mergeCell ref="C96:C99"/>
    <mergeCell ref="D96:D99"/>
    <mergeCell ref="Q108:Q111"/>
    <mergeCell ref="R108:R111"/>
    <mergeCell ref="A108:A111"/>
    <mergeCell ref="B108:B111"/>
    <mergeCell ref="C108:C111"/>
    <mergeCell ref="D108:D111"/>
    <mergeCell ref="E108:E111"/>
    <mergeCell ref="F108:F111"/>
    <mergeCell ref="G108:G111"/>
    <mergeCell ref="H108:H111"/>
    <mergeCell ref="J108:J111"/>
    <mergeCell ref="I108:I111"/>
    <mergeCell ref="P108:P111"/>
    <mergeCell ref="E88:E91"/>
    <mergeCell ref="F88:F91"/>
    <mergeCell ref="E92:E95"/>
    <mergeCell ref="I96:I99"/>
    <mergeCell ref="J96:J99"/>
    <mergeCell ref="E96:E99"/>
    <mergeCell ref="P92:P95"/>
    <mergeCell ref="Q92:Q95"/>
    <mergeCell ref="R92:R95"/>
    <mergeCell ref="E80:E83"/>
    <mergeCell ref="F80:F83"/>
    <mergeCell ref="G80:G83"/>
    <mergeCell ref="H80:H83"/>
    <mergeCell ref="I80:I83"/>
    <mergeCell ref="J80:J83"/>
    <mergeCell ref="P80:P83"/>
    <mergeCell ref="Q80:Q83"/>
    <mergeCell ref="R80:R83"/>
    <mergeCell ref="F92:F95"/>
    <mergeCell ref="G92:G95"/>
    <mergeCell ref="H92:H95"/>
    <mergeCell ref="I92:I95"/>
    <mergeCell ref="J92:J95"/>
    <mergeCell ref="Q88:Q91"/>
    <mergeCell ref="I84:I87"/>
    <mergeCell ref="J84:J87"/>
    <mergeCell ref="R48:R51"/>
    <mergeCell ref="R52:R55"/>
    <mergeCell ref="D56:D59"/>
    <mergeCell ref="E56:E59"/>
    <mergeCell ref="F56:F59"/>
    <mergeCell ref="G56:G59"/>
    <mergeCell ref="A72:A75"/>
    <mergeCell ref="B72:B75"/>
    <mergeCell ref="C72:C75"/>
    <mergeCell ref="D72:D75"/>
    <mergeCell ref="E72:E75"/>
    <mergeCell ref="F72:F75"/>
    <mergeCell ref="G72:G75"/>
    <mergeCell ref="H72:H75"/>
    <mergeCell ref="I72:I75"/>
    <mergeCell ref="A68:A71"/>
    <mergeCell ref="B68:B71"/>
    <mergeCell ref="C68:C71"/>
    <mergeCell ref="D68:D71"/>
    <mergeCell ref="E68:E71"/>
    <mergeCell ref="F68:F71"/>
    <mergeCell ref="G68:G71"/>
    <mergeCell ref="H68:H71"/>
    <mergeCell ref="I68:I71"/>
    <mergeCell ref="A64:A67"/>
    <mergeCell ref="A48:A51"/>
    <mergeCell ref="B48:B51"/>
    <mergeCell ref="C48:C51"/>
    <mergeCell ref="D48:D51"/>
    <mergeCell ref="E48:E51"/>
    <mergeCell ref="F48:F51"/>
    <mergeCell ref="G48:G51"/>
    <mergeCell ref="H48:H51"/>
    <mergeCell ref="D60:D63"/>
    <mergeCell ref="E60:E63"/>
    <mergeCell ref="F60:F63"/>
    <mergeCell ref="G60:G63"/>
    <mergeCell ref="E64:E67"/>
    <mergeCell ref="B64:B67"/>
    <mergeCell ref="C64:C67"/>
    <mergeCell ref="D64:D67"/>
    <mergeCell ref="C56:C59"/>
    <mergeCell ref="F64:F67"/>
    <mergeCell ref="C60:C63"/>
    <mergeCell ref="G64:G67"/>
    <mergeCell ref="R44:R47"/>
    <mergeCell ref="A52:A55"/>
    <mergeCell ref="D52:D55"/>
    <mergeCell ref="E52:E55"/>
    <mergeCell ref="F52:F55"/>
    <mergeCell ref="G52:G55"/>
    <mergeCell ref="H52:H55"/>
    <mergeCell ref="I52:I55"/>
    <mergeCell ref="J52:J55"/>
    <mergeCell ref="P52:P55"/>
    <mergeCell ref="Q52:Q55"/>
    <mergeCell ref="A44:A47"/>
    <mergeCell ref="B44:B47"/>
    <mergeCell ref="C44:C47"/>
    <mergeCell ref="D44:D47"/>
    <mergeCell ref="E44:E47"/>
    <mergeCell ref="F44:F47"/>
    <mergeCell ref="G44:G47"/>
    <mergeCell ref="H44:H47"/>
    <mergeCell ref="I44:I47"/>
    <mergeCell ref="I48:I51"/>
    <mergeCell ref="J48:J51"/>
    <mergeCell ref="P48:P51"/>
    <mergeCell ref="Q48:Q51"/>
    <mergeCell ref="R36:R39"/>
    <mergeCell ref="A40:A43"/>
    <mergeCell ref="B40:B43"/>
    <mergeCell ref="C40:C43"/>
    <mergeCell ref="D40:D43"/>
    <mergeCell ref="E40:E43"/>
    <mergeCell ref="F40:F43"/>
    <mergeCell ref="G40:G43"/>
    <mergeCell ref="H40:H43"/>
    <mergeCell ref="I40:I43"/>
    <mergeCell ref="J40:J43"/>
    <mergeCell ref="P40:P43"/>
    <mergeCell ref="Q40:Q43"/>
    <mergeCell ref="R40:R43"/>
    <mergeCell ref="D36:D39"/>
    <mergeCell ref="E36:E39"/>
    <mergeCell ref="F36:F39"/>
    <mergeCell ref="G36:G39"/>
    <mergeCell ref="H36:H39"/>
    <mergeCell ref="I36:I39"/>
    <mergeCell ref="J36:J39"/>
    <mergeCell ref="P36:P39"/>
    <mergeCell ref="Q36:Q39"/>
    <mergeCell ref="R28:R31"/>
    <mergeCell ref="A32:A35"/>
    <mergeCell ref="B32:B35"/>
    <mergeCell ref="C32:C35"/>
    <mergeCell ref="D32:D35"/>
    <mergeCell ref="E32:E35"/>
    <mergeCell ref="F32:F35"/>
    <mergeCell ref="G32:G35"/>
    <mergeCell ref="H32:H35"/>
    <mergeCell ref="I32:I35"/>
    <mergeCell ref="J32:J35"/>
    <mergeCell ref="P32:P35"/>
    <mergeCell ref="Q32:Q35"/>
    <mergeCell ref="R32:R35"/>
    <mergeCell ref="D28:D31"/>
    <mergeCell ref="E28:E31"/>
    <mergeCell ref="F28:F31"/>
    <mergeCell ref="G28:G31"/>
    <mergeCell ref="H28:H31"/>
    <mergeCell ref="I28:I31"/>
    <mergeCell ref="J28:J31"/>
    <mergeCell ref="P28:P31"/>
    <mergeCell ref="Q28:Q31"/>
    <mergeCell ref="A148:O148"/>
    <mergeCell ref="B124:B127"/>
    <mergeCell ref="C124:C127"/>
    <mergeCell ref="D124:D127"/>
    <mergeCell ref="B132:B135"/>
    <mergeCell ref="A124:A127"/>
    <mergeCell ref="B116:B119"/>
    <mergeCell ref="C116:C119"/>
    <mergeCell ref="A128:A131"/>
    <mergeCell ref="B128:B131"/>
    <mergeCell ref="C128:C131"/>
    <mergeCell ref="D128:D131"/>
    <mergeCell ref="A132:A135"/>
    <mergeCell ref="I132:I135"/>
    <mergeCell ref="G124:G127"/>
    <mergeCell ref="E132:E135"/>
    <mergeCell ref="F132:F135"/>
    <mergeCell ref="G132:G135"/>
    <mergeCell ref="E124:E127"/>
    <mergeCell ref="C132:C135"/>
    <mergeCell ref="H132:H135"/>
    <mergeCell ref="A120:A123"/>
    <mergeCell ref="A116:A119"/>
    <mergeCell ref="F124:F127"/>
    <mergeCell ref="A76:A79"/>
    <mergeCell ref="B76:B79"/>
    <mergeCell ref="C76:C79"/>
    <mergeCell ref="D76:D79"/>
    <mergeCell ref="A80:A83"/>
    <mergeCell ref="B80:B83"/>
    <mergeCell ref="C80:C83"/>
    <mergeCell ref="D80:D83"/>
    <mergeCell ref="A88:A91"/>
    <mergeCell ref="B88:B91"/>
    <mergeCell ref="C88:C91"/>
    <mergeCell ref="D88:D91"/>
    <mergeCell ref="E76:E79"/>
    <mergeCell ref="F76:F79"/>
    <mergeCell ref="G76:G79"/>
    <mergeCell ref="Q20:Q23"/>
    <mergeCell ref="H64:H67"/>
    <mergeCell ref="J56:J59"/>
    <mergeCell ref="H60:H63"/>
    <mergeCell ref="I60:I63"/>
    <mergeCell ref="H20:H23"/>
    <mergeCell ref="I20:I23"/>
    <mergeCell ref="J68:J71"/>
    <mergeCell ref="P68:P71"/>
    <mergeCell ref="Q68:Q71"/>
    <mergeCell ref="P44:P47"/>
    <mergeCell ref="Q44:Q47"/>
    <mergeCell ref="J72:J75"/>
    <mergeCell ref="P72:P75"/>
    <mergeCell ref="Q72:Q75"/>
    <mergeCell ref="H76:H79"/>
    <mergeCell ref="I76:I79"/>
    <mergeCell ref="J76:J79"/>
    <mergeCell ref="P76:P79"/>
    <mergeCell ref="Q76:Q79"/>
    <mergeCell ref="R64:R67"/>
    <mergeCell ref="R132:R135"/>
    <mergeCell ref="Q124:Q127"/>
    <mergeCell ref="P64:P67"/>
    <mergeCell ref="Q64:Q67"/>
    <mergeCell ref="J136:J139"/>
    <mergeCell ref="P136:P139"/>
    <mergeCell ref="Q136:Q139"/>
    <mergeCell ref="R136:R139"/>
    <mergeCell ref="P132:P135"/>
    <mergeCell ref="R72:R75"/>
    <mergeCell ref="R76:R79"/>
    <mergeCell ref="R88:R91"/>
    <mergeCell ref="P96:P99"/>
    <mergeCell ref="Q96:Q99"/>
    <mergeCell ref="R96:R99"/>
    <mergeCell ref="J104:J107"/>
    <mergeCell ref="P104:P107"/>
    <mergeCell ref="Q104:Q107"/>
    <mergeCell ref="R104:R107"/>
    <mergeCell ref="Q132:Q135"/>
    <mergeCell ref="J64:J67"/>
    <mergeCell ref="J88:J91"/>
    <mergeCell ref="P88:P91"/>
    <mergeCell ref="I6:K6"/>
    <mergeCell ref="R56:R59"/>
    <mergeCell ref="J124:J127"/>
    <mergeCell ref="R16:R19"/>
    <mergeCell ref="R124:R127"/>
    <mergeCell ref="P124:P127"/>
    <mergeCell ref="L6:O6"/>
    <mergeCell ref="L7:O7"/>
    <mergeCell ref="Q56:Q59"/>
    <mergeCell ref="J16:J19"/>
    <mergeCell ref="I16:I19"/>
    <mergeCell ref="Q24:Q27"/>
    <mergeCell ref="R20:R23"/>
    <mergeCell ref="I56:I59"/>
    <mergeCell ref="R24:R27"/>
    <mergeCell ref="I124:I127"/>
    <mergeCell ref="Q16:Q19"/>
    <mergeCell ref="Q10:Q12"/>
    <mergeCell ref="H8:I8"/>
    <mergeCell ref="I64:I67"/>
    <mergeCell ref="R60:R63"/>
    <mergeCell ref="Q60:Q63"/>
    <mergeCell ref="P60:P63"/>
    <mergeCell ref="H56:H59"/>
    <mergeCell ref="A24:A27"/>
    <mergeCell ref="B56:B59"/>
    <mergeCell ref="A60:A63"/>
    <mergeCell ref="B60:B63"/>
    <mergeCell ref="A10:A13"/>
    <mergeCell ref="A15:C15"/>
    <mergeCell ref="B10:B13"/>
    <mergeCell ref="C10:C13"/>
    <mergeCell ref="A16:A19"/>
    <mergeCell ref="B16:B19"/>
    <mergeCell ref="C16:C19"/>
    <mergeCell ref="A20:A23"/>
    <mergeCell ref="B20:B23"/>
    <mergeCell ref="A56:A59"/>
    <mergeCell ref="A28:A31"/>
    <mergeCell ref="B28:B31"/>
    <mergeCell ref="C28:C31"/>
    <mergeCell ref="A36:A39"/>
    <mergeCell ref="B36:B39"/>
    <mergeCell ref="C36:C39"/>
    <mergeCell ref="B52:B55"/>
    <mergeCell ref="C52:C55"/>
    <mergeCell ref="C20:C23"/>
    <mergeCell ref="B24:B27"/>
    <mergeCell ref="D10:D13"/>
    <mergeCell ref="E10:E13"/>
    <mergeCell ref="F10:F13"/>
    <mergeCell ref="G10:O11"/>
    <mergeCell ref="G16:G19"/>
    <mergeCell ref="H16:H19"/>
    <mergeCell ref="J132:J135"/>
    <mergeCell ref="D20:D23"/>
    <mergeCell ref="D16:D19"/>
    <mergeCell ref="E20:E23"/>
    <mergeCell ref="F20:F23"/>
    <mergeCell ref="G20:G23"/>
    <mergeCell ref="E16:E19"/>
    <mergeCell ref="F16:F19"/>
    <mergeCell ref="G12:H12"/>
    <mergeCell ref="I12:J12"/>
    <mergeCell ref="K12:O12"/>
    <mergeCell ref="J60:J63"/>
    <mergeCell ref="D132:D135"/>
    <mergeCell ref="D24:D27"/>
    <mergeCell ref="J44:J47"/>
    <mergeCell ref="I88:I91"/>
    <mergeCell ref="F96:F99"/>
    <mergeCell ref="G96:G99"/>
    <mergeCell ref="C158:P158"/>
    <mergeCell ref="C150:O150"/>
    <mergeCell ref="C152:O152"/>
    <mergeCell ref="C153:O153"/>
    <mergeCell ref="C154:O154"/>
    <mergeCell ref="C155:O155"/>
    <mergeCell ref="D3:P3"/>
    <mergeCell ref="D4:P4"/>
    <mergeCell ref="C5:P5"/>
    <mergeCell ref="P16:P19"/>
    <mergeCell ref="P56:P59"/>
    <mergeCell ref="P24:P27"/>
    <mergeCell ref="C8:G8"/>
    <mergeCell ref="J20:J23"/>
    <mergeCell ref="P20:P23"/>
    <mergeCell ref="L8:O8"/>
    <mergeCell ref="P10:P12"/>
    <mergeCell ref="C24:C27"/>
    <mergeCell ref="E24:E27"/>
    <mergeCell ref="F24:F27"/>
    <mergeCell ref="G24:G27"/>
    <mergeCell ref="H24:H27"/>
    <mergeCell ref="I24:I27"/>
    <mergeCell ref="J24:J27"/>
    <mergeCell ref="A136:A139"/>
    <mergeCell ref="B136:B139"/>
    <mergeCell ref="C136:C139"/>
    <mergeCell ref="D136:D139"/>
    <mergeCell ref="E136:E139"/>
    <mergeCell ref="F136:F139"/>
    <mergeCell ref="G136:G139"/>
    <mergeCell ref="H136:H139"/>
    <mergeCell ref="I136:I139"/>
  </mergeCells>
  <pageMargins left="0.70866141732283505" right="0.70866141732283505" top="0.74803149606299202" bottom="0.74803149606299202" header="0.31496062992126" footer="0.31496062992126"/>
  <pageSetup paperSize="9" scale="60" fitToHeight="0" orientation="landscape" r:id="rId1"/>
  <rowBreaks count="3" manualBreakCount="3">
    <brk id="47" max="17" man="1"/>
    <brk id="83" max="17" man="1"/>
    <brk id="135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5"/>
  <sheetViews>
    <sheetView tabSelected="1" view="pageBreakPreview" topLeftCell="A127" zoomScaleNormal="100" zoomScaleSheetLayoutView="100" workbookViewId="0">
      <selection activeCell="B155" sqref="B155:G155"/>
    </sheetView>
  </sheetViews>
  <sheetFormatPr defaultColWidth="9.140625" defaultRowHeight="14.25"/>
  <cols>
    <col min="1" max="1" width="9.28515625" style="1" bestFit="1" customWidth="1"/>
    <col min="2" max="2" width="11.85546875" style="1" customWidth="1"/>
    <col min="3" max="3" width="45.42578125" style="3" customWidth="1"/>
    <col min="4" max="4" width="15" style="1" customWidth="1"/>
    <col min="5" max="5" width="15" style="2" customWidth="1"/>
    <col min="6" max="7" width="15" style="1" customWidth="1"/>
    <col min="8" max="8" width="9.5703125" style="1" bestFit="1" customWidth="1"/>
    <col min="9" max="9" width="9.140625" style="1"/>
    <col min="10" max="10" width="17.5703125" style="1" customWidth="1"/>
    <col min="11" max="11" width="15.28515625" style="1" customWidth="1"/>
    <col min="12" max="16384" width="9.140625" style="1"/>
  </cols>
  <sheetData>
    <row r="1" spans="1:9" ht="15">
      <c r="A1" s="10"/>
      <c r="B1" s="10"/>
      <c r="C1" s="9"/>
      <c r="D1" s="10"/>
      <c r="E1" s="11"/>
      <c r="F1" s="10"/>
      <c r="G1" s="10"/>
    </row>
    <row r="2" spans="1:9" ht="15">
      <c r="A2" s="10"/>
      <c r="B2" s="10"/>
      <c r="C2" s="9"/>
      <c r="D2" s="10"/>
      <c r="E2" s="11"/>
      <c r="F2" s="10"/>
      <c r="G2" s="10"/>
    </row>
    <row r="3" spans="1:9" ht="15">
      <c r="A3" s="10"/>
      <c r="B3" s="185" t="s">
        <v>62</v>
      </c>
      <c r="C3" s="185"/>
      <c r="D3" s="185"/>
      <c r="E3" s="185"/>
      <c r="F3" s="185"/>
      <c r="G3" s="14"/>
    </row>
    <row r="4" spans="1:9" ht="15">
      <c r="A4" s="10"/>
      <c r="B4" s="185"/>
      <c r="C4" s="185"/>
      <c r="D4" s="185"/>
      <c r="E4" s="185"/>
      <c r="F4" s="185"/>
      <c r="G4" s="14"/>
    </row>
    <row r="5" spans="1:9" ht="15">
      <c r="A5" s="10"/>
      <c r="B5" s="185"/>
      <c r="C5" s="185"/>
      <c r="D5" s="185"/>
      <c r="E5" s="185"/>
      <c r="F5" s="185"/>
      <c r="G5" s="14"/>
    </row>
    <row r="6" spans="1:9" ht="19.5" customHeight="1">
      <c r="A6" s="10"/>
      <c r="B6" s="10"/>
      <c r="C6" s="9"/>
      <c r="D6" s="10"/>
      <c r="E6" s="11"/>
      <c r="F6" s="10"/>
      <c r="G6" s="10"/>
    </row>
    <row r="7" spans="1:9" s="2" customFormat="1" ht="32.25" customHeight="1">
      <c r="A7" s="191" t="s">
        <v>0</v>
      </c>
      <c r="B7" s="190" t="s">
        <v>44</v>
      </c>
      <c r="C7" s="191" t="s">
        <v>43</v>
      </c>
      <c r="D7" s="190" t="s">
        <v>45</v>
      </c>
      <c r="E7" s="190" t="s">
        <v>46</v>
      </c>
      <c r="F7" s="190" t="s">
        <v>61</v>
      </c>
      <c r="G7" s="191" t="s">
        <v>51</v>
      </c>
    </row>
    <row r="8" spans="1:9" s="2" customFormat="1" ht="13.5" customHeight="1">
      <c r="A8" s="191"/>
      <c r="B8" s="190"/>
      <c r="C8" s="191"/>
      <c r="D8" s="190"/>
      <c r="E8" s="190"/>
      <c r="F8" s="190"/>
      <c r="G8" s="191"/>
    </row>
    <row r="9" spans="1:9" s="2" customFormat="1" ht="36.75" customHeight="1">
      <c r="A9" s="191"/>
      <c r="B9" s="190"/>
      <c r="C9" s="191"/>
      <c r="D9" s="190"/>
      <c r="E9" s="190"/>
      <c r="F9" s="190"/>
      <c r="G9" s="191"/>
    </row>
    <row r="10" spans="1:9" s="6" customFormat="1" ht="54" customHeight="1">
      <c r="A10" s="191"/>
      <c r="B10" s="190"/>
      <c r="C10" s="191"/>
      <c r="D10" s="190"/>
      <c r="E10" s="190"/>
      <c r="F10" s="190"/>
      <c r="G10" s="15" t="s">
        <v>59</v>
      </c>
      <c r="I10" s="7"/>
    </row>
    <row r="11" spans="1:9" s="6" customFormat="1" ht="1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</row>
    <row r="12" spans="1:9" ht="33" customHeight="1">
      <c r="A12" s="192" t="s">
        <v>101</v>
      </c>
      <c r="B12" s="193"/>
      <c r="C12" s="193"/>
      <c r="D12" s="193"/>
      <c r="E12" s="193"/>
      <c r="F12" s="193"/>
      <c r="G12" s="193"/>
    </row>
    <row r="13" spans="1:9">
      <c r="A13" s="187">
        <f>'Նախահաշիվ 1-1'!A16</f>
        <v>1</v>
      </c>
      <c r="B13" s="187" t="str">
        <f>'Նախահաշիվ 1-1'!B16</f>
        <v>Շուկա</v>
      </c>
      <c r="C13" s="188" t="str">
        <f>'Նախահաշիվ 1-1'!C16</f>
        <v xml:space="preserve">Արևային վահանակ 550Վտ                                             </v>
      </c>
      <c r="D13" s="187" t="str">
        <f>'Նախահաշիվ 1-1'!D16</f>
        <v>հատ</v>
      </c>
      <c r="E13" s="189">
        <f>'Նախահաշիվ 1-1'!E16</f>
        <v>37</v>
      </c>
      <c r="F13" s="186"/>
      <c r="G13" s="178"/>
    </row>
    <row r="14" spans="1:9">
      <c r="A14" s="187"/>
      <c r="B14" s="187"/>
      <c r="C14" s="188"/>
      <c r="D14" s="187"/>
      <c r="E14" s="189"/>
      <c r="F14" s="186"/>
      <c r="G14" s="178"/>
    </row>
    <row r="15" spans="1:9">
      <c r="A15" s="187"/>
      <c r="B15" s="187"/>
      <c r="C15" s="188"/>
      <c r="D15" s="187"/>
      <c r="E15" s="189"/>
      <c r="F15" s="186"/>
      <c r="G15" s="178"/>
    </row>
    <row r="16" spans="1:9">
      <c r="A16" s="187"/>
      <c r="B16" s="187"/>
      <c r="C16" s="188"/>
      <c r="D16" s="187"/>
      <c r="E16" s="189"/>
      <c r="F16" s="186"/>
      <c r="G16" s="178"/>
    </row>
    <row r="17" spans="1:7" ht="14.25" customHeight="1">
      <c r="A17" s="166">
        <f>'Նախահաշիվ 1-1'!A20</f>
        <v>2</v>
      </c>
      <c r="B17" s="166" t="str">
        <f>'Նախահաշիվ 1-1'!B20</f>
        <v>Շուկա</v>
      </c>
      <c r="C17" s="169" t="str">
        <f>'Նախահաշիվ 1-1'!C20</f>
        <v>Փոխակերպիչ 20կՎտ</v>
      </c>
      <c r="D17" s="166" t="str">
        <f>'Նախահաշիվ 1-1'!D20</f>
        <v>հատ</v>
      </c>
      <c r="E17" s="172">
        <f>'Նախահաշիվ 1-1'!E20</f>
        <v>1</v>
      </c>
      <c r="F17" s="175"/>
      <c r="G17" s="178"/>
    </row>
    <row r="18" spans="1:7" ht="14.25" customHeight="1">
      <c r="A18" s="167"/>
      <c r="B18" s="167"/>
      <c r="C18" s="170"/>
      <c r="D18" s="167"/>
      <c r="E18" s="173"/>
      <c r="F18" s="176"/>
      <c r="G18" s="178"/>
    </row>
    <row r="19" spans="1:7" ht="14.25" customHeight="1">
      <c r="A19" s="167"/>
      <c r="B19" s="167"/>
      <c r="C19" s="170"/>
      <c r="D19" s="167"/>
      <c r="E19" s="173"/>
      <c r="F19" s="176"/>
      <c r="G19" s="178"/>
    </row>
    <row r="20" spans="1:7" ht="14.25" customHeight="1">
      <c r="A20" s="168"/>
      <c r="B20" s="168"/>
      <c r="C20" s="171"/>
      <c r="D20" s="168"/>
      <c r="E20" s="174"/>
      <c r="F20" s="177"/>
      <c r="G20" s="178"/>
    </row>
    <row r="21" spans="1:7" ht="33" customHeight="1">
      <c r="A21" s="197" t="s">
        <v>42</v>
      </c>
      <c r="B21" s="197"/>
      <c r="C21" s="197"/>
      <c r="D21" s="197"/>
      <c r="E21" s="197"/>
      <c r="F21" s="197"/>
      <c r="G21" s="16">
        <f>SUM(G13:G20)</f>
        <v>0</v>
      </c>
    </row>
    <row r="22" spans="1:7" ht="33" customHeight="1">
      <c r="A22" s="197" t="s">
        <v>102</v>
      </c>
      <c r="B22" s="197"/>
      <c r="C22" s="197"/>
      <c r="D22" s="197"/>
      <c r="E22" s="197"/>
      <c r="F22" s="197"/>
      <c r="G22" s="17">
        <v>0.77780000000000005</v>
      </c>
    </row>
    <row r="23" spans="1:7" ht="14.25" customHeight="1">
      <c r="A23" s="166">
        <f>'Նախահաշիվ 1-1'!A24</f>
        <v>3</v>
      </c>
      <c r="B23" s="166" t="str">
        <f>'Նախահաշիվ 1-1'!B24</f>
        <v>8-146-1</v>
      </c>
      <c r="C23" s="169" t="str">
        <f>'Նախահաշիվ 1-1'!C24</f>
        <v>Հաստատուն հոսանքի  պղնձյա մալուխի մոնտաժում</v>
      </c>
      <c r="D23" s="166" t="str">
        <f>'Նախահաշիվ 1-1'!D24</f>
        <v>գմ</v>
      </c>
      <c r="E23" s="172">
        <f>'Նախահաշիվ 1-1'!E24</f>
        <v>90</v>
      </c>
      <c r="F23" s="175"/>
      <c r="G23" s="179"/>
    </row>
    <row r="24" spans="1:7" ht="14.25" customHeight="1">
      <c r="A24" s="167"/>
      <c r="B24" s="167"/>
      <c r="C24" s="170"/>
      <c r="D24" s="167"/>
      <c r="E24" s="173"/>
      <c r="F24" s="176"/>
      <c r="G24" s="180"/>
    </row>
    <row r="25" spans="1:7" ht="14.25" customHeight="1">
      <c r="A25" s="167"/>
      <c r="B25" s="167"/>
      <c r="C25" s="170"/>
      <c r="D25" s="167"/>
      <c r="E25" s="173"/>
      <c r="F25" s="176"/>
      <c r="G25" s="180"/>
    </row>
    <row r="26" spans="1:7" ht="14.25" customHeight="1">
      <c r="A26" s="168"/>
      <c r="B26" s="168"/>
      <c r="C26" s="171"/>
      <c r="D26" s="168"/>
      <c r="E26" s="174"/>
      <c r="F26" s="177"/>
      <c r="G26" s="181"/>
    </row>
    <row r="27" spans="1:7" ht="14.25" customHeight="1">
      <c r="A27" s="166">
        <f>'Նախահաշիվ 1-1'!A28</f>
        <v>4</v>
      </c>
      <c r="B27" s="166" t="str">
        <f>'Նախահաշիվ 1-1'!B28</f>
        <v>Շուկա</v>
      </c>
      <c r="C27" s="169" t="str">
        <f>'Նախահաշիվ 1-1'!C28</f>
        <v xml:space="preserve">Հաստատուն հոսանքի  պղնձյա մալուխի կցորդիչի մոնտաժում </v>
      </c>
      <c r="D27" s="166" t="str">
        <f>'Նախահաշիվ 1-1'!D28</f>
        <v>հատ</v>
      </c>
      <c r="E27" s="172">
        <f>'Նախահաշիվ 1-1'!E28</f>
        <v>6</v>
      </c>
      <c r="F27" s="175"/>
      <c r="G27" s="179"/>
    </row>
    <row r="28" spans="1:7" ht="14.25" customHeight="1">
      <c r="A28" s="167"/>
      <c r="B28" s="167"/>
      <c r="C28" s="170"/>
      <c r="D28" s="167"/>
      <c r="E28" s="173"/>
      <c r="F28" s="176"/>
      <c r="G28" s="180"/>
    </row>
    <row r="29" spans="1:7" ht="14.25" customHeight="1">
      <c r="A29" s="167"/>
      <c r="B29" s="167"/>
      <c r="C29" s="170"/>
      <c r="D29" s="167"/>
      <c r="E29" s="173"/>
      <c r="F29" s="176"/>
      <c r="G29" s="180"/>
    </row>
    <row r="30" spans="1:7" ht="14.25" customHeight="1">
      <c r="A30" s="168"/>
      <c r="B30" s="168"/>
      <c r="C30" s="171"/>
      <c r="D30" s="168"/>
      <c r="E30" s="174"/>
      <c r="F30" s="177"/>
      <c r="G30" s="181"/>
    </row>
    <row r="31" spans="1:7" ht="14.25" customHeight="1">
      <c r="A31" s="166">
        <f>'Նախահաշիվ 1-1'!A32</f>
        <v>5</v>
      </c>
      <c r="B31" s="166" t="str">
        <f>'Նախահաշիվ 1-1'!B32</f>
        <v>Շուկա</v>
      </c>
      <c r="C31" s="169" t="str">
        <f>'Նախահաշիվ 1-1'!C32</f>
        <v>Մոնտաժման ժապավեն սև գույնի մալուխների ձգման համար  L=15սմ</v>
      </c>
      <c r="D31" s="166" t="str">
        <f>'Նախահաշիվ 1-1'!D32</f>
        <v>հատ</v>
      </c>
      <c r="E31" s="172">
        <f>'Նախահաշիվ 1-1'!E32</f>
        <v>180</v>
      </c>
      <c r="F31" s="175"/>
      <c r="G31" s="179"/>
    </row>
    <row r="32" spans="1:7" ht="14.25" customHeight="1">
      <c r="A32" s="167"/>
      <c r="B32" s="167"/>
      <c r="C32" s="170"/>
      <c r="D32" s="167"/>
      <c r="E32" s="173"/>
      <c r="F32" s="176"/>
      <c r="G32" s="180"/>
    </row>
    <row r="33" spans="1:7" ht="14.25" customHeight="1">
      <c r="A33" s="167"/>
      <c r="B33" s="167"/>
      <c r="C33" s="170"/>
      <c r="D33" s="167"/>
      <c r="E33" s="173"/>
      <c r="F33" s="176"/>
      <c r="G33" s="180"/>
    </row>
    <row r="34" spans="1:7" ht="14.25" customHeight="1">
      <c r="A34" s="168"/>
      <c r="B34" s="168"/>
      <c r="C34" s="171"/>
      <c r="D34" s="168"/>
      <c r="E34" s="174"/>
      <c r="F34" s="177"/>
      <c r="G34" s="181"/>
    </row>
    <row r="35" spans="1:7" s="4" customFormat="1" ht="14.25" customHeight="1">
      <c r="A35" s="166">
        <f>'Նախահաշիվ 1-1'!A36</f>
        <v>6</v>
      </c>
      <c r="B35" s="166" t="str">
        <f>'Նախահաշիվ 1-1'!B36</f>
        <v>8-406-19</v>
      </c>
      <c r="C35" s="169" t="str">
        <f>'Նախահաշիվ 1-1'!C36</f>
        <v>Ծալքավոր խողովակ ∅50մմ մոնտաժում</v>
      </c>
      <c r="D35" s="166" t="str">
        <f>'Նախահաշիվ 1-1'!D36</f>
        <v>գմ</v>
      </c>
      <c r="E35" s="172">
        <f>'Նախահաշիվ 1-1'!E36</f>
        <v>8</v>
      </c>
      <c r="F35" s="175"/>
      <c r="G35" s="179"/>
    </row>
    <row r="36" spans="1:7" s="4" customFormat="1" ht="14.25" customHeight="1">
      <c r="A36" s="167"/>
      <c r="B36" s="167"/>
      <c r="C36" s="170"/>
      <c r="D36" s="167"/>
      <c r="E36" s="173"/>
      <c r="F36" s="176"/>
      <c r="G36" s="180"/>
    </row>
    <row r="37" spans="1:7" s="4" customFormat="1" ht="14.25" customHeight="1">
      <c r="A37" s="167"/>
      <c r="B37" s="167"/>
      <c r="C37" s="170"/>
      <c r="D37" s="167"/>
      <c r="E37" s="173"/>
      <c r="F37" s="176"/>
      <c r="G37" s="180"/>
    </row>
    <row r="38" spans="1:7" s="4" customFormat="1" ht="14.25" customHeight="1">
      <c r="A38" s="168"/>
      <c r="B38" s="168"/>
      <c r="C38" s="171"/>
      <c r="D38" s="168"/>
      <c r="E38" s="174"/>
      <c r="F38" s="177"/>
      <c r="G38" s="181"/>
    </row>
    <row r="39" spans="1:7" ht="14.25" customHeight="1">
      <c r="A39" s="166">
        <f>'Նախահաշիվ 1-1'!A40</f>
        <v>7</v>
      </c>
      <c r="B39" s="166" t="str">
        <f>'Նախահաշիվ 1-1'!B40</f>
        <v>8-534-3 կիր․</v>
      </c>
      <c r="C39" s="169" t="str">
        <f>'Նախահաշիվ 1-1'!C40</f>
        <v>Մետաղական արկղի մոնտաժում 400x300x170մմ</v>
      </c>
      <c r="D39" s="166" t="str">
        <f>'Նախահաշիվ 1-1'!D40</f>
        <v>հատ</v>
      </c>
      <c r="E39" s="172">
        <f>'Նախահաշիվ 1-1'!E40</f>
        <v>1</v>
      </c>
      <c r="F39" s="175"/>
      <c r="G39" s="182"/>
    </row>
    <row r="40" spans="1:7" ht="14.25" customHeight="1">
      <c r="A40" s="167"/>
      <c r="B40" s="167"/>
      <c r="C40" s="170"/>
      <c r="D40" s="167"/>
      <c r="E40" s="173"/>
      <c r="F40" s="176"/>
      <c r="G40" s="183"/>
    </row>
    <row r="41" spans="1:7" ht="14.25" customHeight="1">
      <c r="A41" s="167"/>
      <c r="B41" s="167"/>
      <c r="C41" s="170"/>
      <c r="D41" s="167"/>
      <c r="E41" s="173"/>
      <c r="F41" s="176"/>
      <c r="G41" s="183"/>
    </row>
    <row r="42" spans="1:7" ht="14.25" customHeight="1">
      <c r="A42" s="168"/>
      <c r="B42" s="168"/>
      <c r="C42" s="171"/>
      <c r="D42" s="168"/>
      <c r="E42" s="174"/>
      <c r="F42" s="177"/>
      <c r="G42" s="184"/>
    </row>
    <row r="43" spans="1:7" ht="14.25" customHeight="1">
      <c r="A43" s="166">
        <f>'Նախահաշիվ 1-1'!A44</f>
        <v>8</v>
      </c>
      <c r="B43" s="166" t="str">
        <f>'Նախահաշիվ 1-1'!B44</f>
        <v>Շուկա</v>
      </c>
      <c r="C43" s="169" t="str">
        <f>'Նախահաշիվ 1-1'!C44</f>
        <v>Գլանդ</v>
      </c>
      <c r="D43" s="166" t="str">
        <f>'Նախահաշիվ 1-1'!D44</f>
        <v>հատ</v>
      </c>
      <c r="E43" s="172">
        <f>'Նախահաշիվ 1-1'!E44</f>
        <v>12</v>
      </c>
      <c r="F43" s="175"/>
      <c r="G43" s="179"/>
    </row>
    <row r="44" spans="1:7" ht="14.25" customHeight="1">
      <c r="A44" s="167"/>
      <c r="B44" s="167"/>
      <c r="C44" s="170"/>
      <c r="D44" s="167"/>
      <c r="E44" s="173"/>
      <c r="F44" s="176"/>
      <c r="G44" s="180"/>
    </row>
    <row r="45" spans="1:7" ht="14.25" customHeight="1">
      <c r="A45" s="167"/>
      <c r="B45" s="167"/>
      <c r="C45" s="170"/>
      <c r="D45" s="167"/>
      <c r="E45" s="173"/>
      <c r="F45" s="176"/>
      <c r="G45" s="180"/>
    </row>
    <row r="46" spans="1:7" ht="14.25" customHeight="1">
      <c r="A46" s="168"/>
      <c r="B46" s="168"/>
      <c r="C46" s="171"/>
      <c r="D46" s="168"/>
      <c r="E46" s="174"/>
      <c r="F46" s="177"/>
      <c r="G46" s="181"/>
    </row>
    <row r="47" spans="1:7" s="4" customFormat="1" ht="14.25" customHeight="1">
      <c r="A47" s="166">
        <f>'Նախահաշիվ 1-1'!A48</f>
        <v>9</v>
      </c>
      <c r="B47" s="166" t="str">
        <f>'Նախահաշիվ 1-1'!B48</f>
        <v>Շուկա</v>
      </c>
      <c r="C47" s="169" t="str">
        <f>'Նախահաշիվ 1-1'!C48</f>
        <v>Գլանդ</v>
      </c>
      <c r="D47" s="166" t="str">
        <f>'Նախահաշիվ 1-1'!D48</f>
        <v>հատ</v>
      </c>
      <c r="E47" s="172">
        <f>'Նախահաշիվ 1-1'!E48</f>
        <v>2</v>
      </c>
      <c r="F47" s="175"/>
      <c r="G47" s="179"/>
    </row>
    <row r="48" spans="1:7" s="4" customFormat="1" ht="14.25" customHeight="1">
      <c r="A48" s="167"/>
      <c r="B48" s="167"/>
      <c r="C48" s="170"/>
      <c r="D48" s="167"/>
      <c r="E48" s="173"/>
      <c r="F48" s="176"/>
      <c r="G48" s="180"/>
    </row>
    <row r="49" spans="1:7" s="4" customFormat="1" ht="14.25" customHeight="1">
      <c r="A49" s="167"/>
      <c r="B49" s="167"/>
      <c r="C49" s="170"/>
      <c r="D49" s="167"/>
      <c r="E49" s="173"/>
      <c r="F49" s="176"/>
      <c r="G49" s="180"/>
    </row>
    <row r="50" spans="1:7" s="4" customFormat="1" ht="14.25" customHeight="1">
      <c r="A50" s="168"/>
      <c r="B50" s="168"/>
      <c r="C50" s="171"/>
      <c r="D50" s="168"/>
      <c r="E50" s="174"/>
      <c r="F50" s="177"/>
      <c r="G50" s="181"/>
    </row>
    <row r="51" spans="1:7" s="4" customFormat="1" ht="14.25" customHeight="1">
      <c r="A51" s="166">
        <f>'Նախահաշիվ 1-1'!A52</f>
        <v>10</v>
      </c>
      <c r="B51" s="166" t="str">
        <f>'Նախահաշիվ 1-1'!B52</f>
        <v>Շուկա</v>
      </c>
      <c r="C51" s="169" t="str">
        <f>'Նախահաշիվ 1-1'!C52</f>
        <v xml:space="preserve">Հաստատուն հոսանքի շղթայում իմպուլսային գերլարումների համար պաշտպանական սարքավորում  </v>
      </c>
      <c r="D51" s="166" t="str">
        <f>'Նախահաշիվ 1-1'!D52</f>
        <v>հատ</v>
      </c>
      <c r="E51" s="172">
        <f>'Նախահաշիվ 1-1'!E52</f>
        <v>3</v>
      </c>
      <c r="F51" s="175"/>
      <c r="G51" s="179"/>
    </row>
    <row r="52" spans="1:7" s="4" customFormat="1" ht="14.25" customHeight="1">
      <c r="A52" s="167"/>
      <c r="B52" s="167"/>
      <c r="C52" s="170"/>
      <c r="D52" s="167"/>
      <c r="E52" s="173"/>
      <c r="F52" s="176"/>
      <c r="G52" s="180"/>
    </row>
    <row r="53" spans="1:7" s="4" customFormat="1" ht="14.25" customHeight="1">
      <c r="A53" s="167"/>
      <c r="B53" s="167"/>
      <c r="C53" s="170"/>
      <c r="D53" s="167"/>
      <c r="E53" s="173"/>
      <c r="F53" s="176"/>
      <c r="G53" s="180"/>
    </row>
    <row r="54" spans="1:7" s="4" customFormat="1" ht="14.25" customHeight="1">
      <c r="A54" s="168"/>
      <c r="B54" s="168"/>
      <c r="C54" s="171"/>
      <c r="D54" s="168"/>
      <c r="E54" s="174"/>
      <c r="F54" s="177"/>
      <c r="G54" s="181"/>
    </row>
    <row r="55" spans="1:7" ht="14.25" customHeight="1">
      <c r="A55" s="166">
        <f>'Նախահաշիվ 1-1'!A56</f>
        <v>11</v>
      </c>
      <c r="B55" s="166" t="str">
        <f>'Նախահաշիվ 1-1'!B56</f>
        <v>8-525-3</v>
      </c>
      <c r="C55" s="169" t="str">
        <f>'Նախահաշիվ 1-1'!C56</f>
        <v xml:space="preserve">Հաստատուն հոսանքի շղթայում կարճ միացումների համար ապահովիչ   </v>
      </c>
      <c r="D55" s="166" t="str">
        <f>'Նախահաշիվ 1-1'!D56</f>
        <v>հատ</v>
      </c>
      <c r="E55" s="172">
        <f>'Նախահաշիվ 1-1'!E56</f>
        <v>3</v>
      </c>
      <c r="F55" s="175"/>
      <c r="G55" s="179"/>
    </row>
    <row r="56" spans="1:7" ht="14.25" customHeight="1">
      <c r="A56" s="167"/>
      <c r="B56" s="167"/>
      <c r="C56" s="170"/>
      <c r="D56" s="167"/>
      <c r="E56" s="173"/>
      <c r="F56" s="176"/>
      <c r="G56" s="180"/>
    </row>
    <row r="57" spans="1:7" ht="14.25" customHeight="1">
      <c r="A57" s="167"/>
      <c r="B57" s="167"/>
      <c r="C57" s="170"/>
      <c r="D57" s="167"/>
      <c r="E57" s="173"/>
      <c r="F57" s="176"/>
      <c r="G57" s="180"/>
    </row>
    <row r="58" spans="1:7" ht="14.25" customHeight="1">
      <c r="A58" s="168"/>
      <c r="B58" s="168"/>
      <c r="C58" s="171"/>
      <c r="D58" s="168"/>
      <c r="E58" s="174"/>
      <c r="F58" s="177"/>
      <c r="G58" s="181"/>
    </row>
    <row r="59" spans="1:7" ht="14.25" customHeight="1">
      <c r="A59" s="166">
        <f>'Նախահաշիվ 1-1'!A60</f>
        <v>12</v>
      </c>
      <c r="B59" s="166" t="str">
        <f>'Նախահաշիվ 1-1'!B60</f>
        <v>8-534-2</v>
      </c>
      <c r="C59" s="169" t="str">
        <f>'Նախահաշիվ 1-1'!C60</f>
        <v>Հաստատուն հոսանքի շղթայում միակցիչ բացասական  բևեռի մալուխների համար</v>
      </c>
      <c r="D59" s="166" t="str">
        <f>'Նախահաշիվ 1-1'!D60</f>
        <v>հատ</v>
      </c>
      <c r="E59" s="172">
        <f>'Նախահաշիվ 1-1'!E60</f>
        <v>3</v>
      </c>
      <c r="F59" s="175"/>
      <c r="G59" s="179"/>
    </row>
    <row r="60" spans="1:7" ht="14.25" customHeight="1">
      <c r="A60" s="167"/>
      <c r="B60" s="167"/>
      <c r="C60" s="170"/>
      <c r="D60" s="167"/>
      <c r="E60" s="173"/>
      <c r="F60" s="176"/>
      <c r="G60" s="180"/>
    </row>
    <row r="61" spans="1:7" ht="14.25" customHeight="1">
      <c r="A61" s="167"/>
      <c r="B61" s="167"/>
      <c r="C61" s="170"/>
      <c r="D61" s="167"/>
      <c r="E61" s="173"/>
      <c r="F61" s="176"/>
      <c r="G61" s="180"/>
    </row>
    <row r="62" spans="1:7" ht="14.25" customHeight="1">
      <c r="A62" s="168"/>
      <c r="B62" s="168"/>
      <c r="C62" s="171"/>
      <c r="D62" s="168"/>
      <c r="E62" s="174"/>
      <c r="F62" s="177"/>
      <c r="G62" s="181"/>
    </row>
    <row r="63" spans="1:7" ht="14.25" customHeight="1">
      <c r="A63" s="166">
        <f>'Նախահաշիվ 1-1'!A64</f>
        <v>13</v>
      </c>
      <c r="B63" s="166" t="str">
        <f>'Նախահաշիվ 1-1'!B64</f>
        <v>8-534-2</v>
      </c>
      <c r="C63" s="169" t="str">
        <f>'Նախահաշիվ 1-1'!C64</f>
        <v>Փոփոխական հոսանքի  շղթայում միակցիչ հողանցման մալուխների համար</v>
      </c>
      <c r="D63" s="166" t="str">
        <f>'Նախահաշիվ 1-1'!D64</f>
        <v>հատ</v>
      </c>
      <c r="E63" s="172">
        <f>'Նախահաշիվ 1-1'!E64</f>
        <v>2</v>
      </c>
      <c r="F63" s="175"/>
      <c r="G63" s="179"/>
    </row>
    <row r="64" spans="1:7" ht="14.25" customHeight="1">
      <c r="A64" s="167"/>
      <c r="B64" s="167"/>
      <c r="C64" s="170"/>
      <c r="D64" s="167"/>
      <c r="E64" s="173"/>
      <c r="F64" s="176"/>
      <c r="G64" s="180"/>
    </row>
    <row r="65" spans="1:7" ht="14.25" customHeight="1">
      <c r="A65" s="167"/>
      <c r="B65" s="167"/>
      <c r="C65" s="170"/>
      <c r="D65" s="167"/>
      <c r="E65" s="173"/>
      <c r="F65" s="176"/>
      <c r="G65" s="180"/>
    </row>
    <row r="66" spans="1:7" ht="14.25" customHeight="1">
      <c r="A66" s="168"/>
      <c r="B66" s="168"/>
      <c r="C66" s="171"/>
      <c r="D66" s="168"/>
      <c r="E66" s="174"/>
      <c r="F66" s="177"/>
      <c r="G66" s="181"/>
    </row>
    <row r="67" spans="1:7" ht="14.25" customHeight="1">
      <c r="A67" s="166">
        <f>'Նախահաշիվ 1-1'!A68</f>
        <v>14</v>
      </c>
      <c r="B67" s="166" t="str">
        <f>'Նախահաշիվ 1-1'!B68</f>
        <v>8-525-2</v>
      </c>
      <c r="C67" s="169" t="str">
        <f>'Նախահաշիվ 1-1'!C68</f>
        <v>Փոփոխական հոսանքի Ավտոմատ անջատիչ  MCB 4P AC 50Ա</v>
      </c>
      <c r="D67" s="166" t="str">
        <f>'Նախահաշիվ 1-1'!D68</f>
        <v>հատ</v>
      </c>
      <c r="E67" s="172">
        <f>'Նախահաշիվ 1-1'!E68</f>
        <v>1</v>
      </c>
      <c r="F67" s="175"/>
      <c r="G67" s="179"/>
    </row>
    <row r="68" spans="1:7" ht="14.25" customHeight="1">
      <c r="A68" s="167"/>
      <c r="B68" s="167"/>
      <c r="C68" s="170"/>
      <c r="D68" s="167"/>
      <c r="E68" s="173"/>
      <c r="F68" s="176"/>
      <c r="G68" s="180"/>
    </row>
    <row r="69" spans="1:7" ht="14.25" customHeight="1">
      <c r="A69" s="167"/>
      <c r="B69" s="167"/>
      <c r="C69" s="170"/>
      <c r="D69" s="167"/>
      <c r="E69" s="173"/>
      <c r="F69" s="176"/>
      <c r="G69" s="180"/>
    </row>
    <row r="70" spans="1:7" ht="14.25" customHeight="1">
      <c r="A70" s="168"/>
      <c r="B70" s="168"/>
      <c r="C70" s="171"/>
      <c r="D70" s="168"/>
      <c r="E70" s="174"/>
      <c r="F70" s="177"/>
      <c r="G70" s="181"/>
    </row>
    <row r="71" spans="1:7" ht="14.25" customHeight="1">
      <c r="A71" s="166">
        <f>'Նախահաշիվ 1-1'!A72</f>
        <v>15</v>
      </c>
      <c r="B71" s="166" t="str">
        <f>'Նախահաշիվ 1-1'!B72</f>
        <v>Շուկա</v>
      </c>
      <c r="C71" s="169" t="str">
        <f>'Նախահաշիվ 1-1'!C72</f>
        <v>Դին ձող ցինկապատ</v>
      </c>
      <c r="D71" s="166" t="str">
        <f>'Նախահաշիվ 1-1'!D72</f>
        <v>գմ</v>
      </c>
      <c r="E71" s="172">
        <f>'Նախահաշիվ 1-1'!E72</f>
        <v>1</v>
      </c>
      <c r="F71" s="175"/>
      <c r="G71" s="179"/>
    </row>
    <row r="72" spans="1:7" ht="14.25" customHeight="1">
      <c r="A72" s="167"/>
      <c r="B72" s="167"/>
      <c r="C72" s="170"/>
      <c r="D72" s="167"/>
      <c r="E72" s="173"/>
      <c r="F72" s="176"/>
      <c r="G72" s="180"/>
    </row>
    <row r="73" spans="1:7" ht="14.25" customHeight="1">
      <c r="A73" s="167"/>
      <c r="B73" s="167"/>
      <c r="C73" s="170"/>
      <c r="D73" s="167"/>
      <c r="E73" s="173"/>
      <c r="F73" s="176"/>
      <c r="G73" s="180"/>
    </row>
    <row r="74" spans="1:7" ht="14.25" customHeight="1">
      <c r="A74" s="168"/>
      <c r="B74" s="168"/>
      <c r="C74" s="171"/>
      <c r="D74" s="168"/>
      <c r="E74" s="174"/>
      <c r="F74" s="177"/>
      <c r="G74" s="181"/>
    </row>
    <row r="75" spans="1:7" ht="14.25" customHeight="1">
      <c r="A75" s="166">
        <f>'Նախահաշիվ 1-1'!A76</f>
        <v>16</v>
      </c>
      <c r="B75" s="166" t="str">
        <f>'Նախահաշիվ 1-1'!B76</f>
        <v>8-146-1</v>
      </c>
      <c r="C75" s="169" t="str">
        <f>'Նախահաշիվ 1-1'!C76</f>
        <v>Հաստատուն հոսանքի  պղնձյա մալուխի մոնտաժում</v>
      </c>
      <c r="D75" s="166" t="str">
        <f>'Նախահաշիվ 1-1'!D76</f>
        <v>գմ</v>
      </c>
      <c r="E75" s="172">
        <f>'Նախահաշիվ 1-1'!E76</f>
        <v>5</v>
      </c>
      <c r="F75" s="175"/>
      <c r="G75" s="179"/>
    </row>
    <row r="76" spans="1:7" ht="14.25" customHeight="1">
      <c r="A76" s="167"/>
      <c r="B76" s="167"/>
      <c r="C76" s="170"/>
      <c r="D76" s="167"/>
      <c r="E76" s="173"/>
      <c r="F76" s="176"/>
      <c r="G76" s="180"/>
    </row>
    <row r="77" spans="1:7" ht="14.25" customHeight="1">
      <c r="A77" s="167"/>
      <c r="B77" s="167"/>
      <c r="C77" s="170"/>
      <c r="D77" s="167"/>
      <c r="E77" s="173"/>
      <c r="F77" s="176"/>
      <c r="G77" s="180"/>
    </row>
    <row r="78" spans="1:7" ht="14.25" customHeight="1">
      <c r="A78" s="168"/>
      <c r="B78" s="168"/>
      <c r="C78" s="171"/>
      <c r="D78" s="168"/>
      <c r="E78" s="174"/>
      <c r="F78" s="177"/>
      <c r="G78" s="181"/>
    </row>
    <row r="79" spans="1:7" ht="14.25" customHeight="1">
      <c r="A79" s="166">
        <f>'Նախահաշիվ 1-1'!A80</f>
        <v>17</v>
      </c>
      <c r="B79" s="166" t="str">
        <f>'Նախահաշիվ 1-1'!B80</f>
        <v>8-409-3</v>
      </c>
      <c r="C79" s="169" t="str">
        <f>'Նախահաշիվ 1-1'!C80</f>
        <v>Հողանցման մալուխ պղնձե 1x10մմ² /կանաչ- դեղին/</v>
      </c>
      <c r="D79" s="166" t="str">
        <f>'Նախահաշիվ 1-1'!D80</f>
        <v>գմ</v>
      </c>
      <c r="E79" s="172">
        <f>'Նախահաշիվ 1-1'!E80</f>
        <v>2</v>
      </c>
      <c r="F79" s="175"/>
      <c r="G79" s="179"/>
    </row>
    <row r="80" spans="1:7" ht="14.25" customHeight="1">
      <c r="A80" s="167"/>
      <c r="B80" s="167"/>
      <c r="C80" s="170"/>
      <c r="D80" s="167"/>
      <c r="E80" s="173"/>
      <c r="F80" s="176"/>
      <c r="G80" s="180"/>
    </row>
    <row r="81" spans="1:7" ht="14.25" customHeight="1">
      <c r="A81" s="167"/>
      <c r="B81" s="167"/>
      <c r="C81" s="170"/>
      <c r="D81" s="167"/>
      <c r="E81" s="173"/>
      <c r="F81" s="176"/>
      <c r="G81" s="180"/>
    </row>
    <row r="82" spans="1:7" ht="14.25" customHeight="1">
      <c r="A82" s="168"/>
      <c r="B82" s="168"/>
      <c r="C82" s="171"/>
      <c r="D82" s="168"/>
      <c r="E82" s="174"/>
      <c r="F82" s="177"/>
      <c r="G82" s="181"/>
    </row>
    <row r="83" spans="1:7" ht="14.25" customHeight="1">
      <c r="A83" s="166">
        <f>'Նախահաշիվ 1-1'!A84</f>
        <v>18</v>
      </c>
      <c r="B83" s="166" t="str">
        <f>'Նախահաշիվ 1-1'!B84</f>
        <v>8-409-3</v>
      </c>
      <c r="C83" s="169" t="str">
        <f>'Նախահաշիվ 1-1'!C84</f>
        <v>Պոտենցիալների տարբերությանհամար պղնձե մալուխ 1x4մմ² /կանաչ- դեղին/</v>
      </c>
      <c r="D83" s="166" t="str">
        <f>'Նախահաշիվ 1-1'!D84</f>
        <v>գմ</v>
      </c>
      <c r="E83" s="172">
        <f>'Նախահաշիվ 1-1'!E84</f>
        <v>15</v>
      </c>
      <c r="F83" s="175"/>
      <c r="G83" s="179"/>
    </row>
    <row r="84" spans="1:7" ht="14.25" customHeight="1">
      <c r="A84" s="167"/>
      <c r="B84" s="167"/>
      <c r="C84" s="170"/>
      <c r="D84" s="167"/>
      <c r="E84" s="173"/>
      <c r="F84" s="176"/>
      <c r="G84" s="180"/>
    </row>
    <row r="85" spans="1:7" ht="14.25" customHeight="1">
      <c r="A85" s="167"/>
      <c r="B85" s="167"/>
      <c r="C85" s="170"/>
      <c r="D85" s="167"/>
      <c r="E85" s="173"/>
      <c r="F85" s="176"/>
      <c r="G85" s="180"/>
    </row>
    <row r="86" spans="1:7" ht="14.25" customHeight="1">
      <c r="A86" s="168"/>
      <c r="B86" s="168"/>
      <c r="C86" s="171"/>
      <c r="D86" s="168"/>
      <c r="E86" s="174"/>
      <c r="F86" s="177"/>
      <c r="G86" s="181"/>
    </row>
    <row r="87" spans="1:7" ht="14.25" customHeight="1">
      <c r="A87" s="166">
        <f>'Նախահաշիվ 1-1'!A88</f>
        <v>19</v>
      </c>
      <c r="B87" s="166" t="str">
        <f>'Նախահաշիվ 1-1'!B88</f>
        <v>8-146-1</v>
      </c>
      <c r="C87" s="169" t="str">
        <f>'Նախահաշիվ 1-1'!C88</f>
        <v xml:space="preserve">Փոփոխական հոսանքի մալուխ պղնձե </v>
      </c>
      <c r="D87" s="166" t="str">
        <f>'Նախահաշիվ 1-1'!D88</f>
        <v>գմ</v>
      </c>
      <c r="E87" s="172">
        <f>'Նախահաշիվ 1-1'!E88</f>
        <v>10</v>
      </c>
      <c r="F87" s="175"/>
      <c r="G87" s="179"/>
    </row>
    <row r="88" spans="1:7" ht="14.25" customHeight="1">
      <c r="A88" s="167"/>
      <c r="B88" s="167"/>
      <c r="C88" s="170"/>
      <c r="D88" s="167"/>
      <c r="E88" s="173"/>
      <c r="F88" s="176"/>
      <c r="G88" s="180"/>
    </row>
    <row r="89" spans="1:7" ht="14.25" customHeight="1">
      <c r="A89" s="167"/>
      <c r="B89" s="167"/>
      <c r="C89" s="170"/>
      <c r="D89" s="167"/>
      <c r="E89" s="173"/>
      <c r="F89" s="176"/>
      <c r="G89" s="180"/>
    </row>
    <row r="90" spans="1:7" ht="14.25" customHeight="1">
      <c r="A90" s="168"/>
      <c r="B90" s="168"/>
      <c r="C90" s="171"/>
      <c r="D90" s="168"/>
      <c r="E90" s="174"/>
      <c r="F90" s="177"/>
      <c r="G90" s="181"/>
    </row>
    <row r="91" spans="1:7" ht="14.25" customHeight="1">
      <c r="A91" s="166">
        <f>'Նախահաշիվ 1-1'!A92</f>
        <v>20</v>
      </c>
      <c r="B91" s="166" t="str">
        <f>'Նախահաշիվ 1-1'!B92</f>
        <v>8-406-19</v>
      </c>
      <c r="C91" s="169" t="str">
        <f>'Նախահաշիվ 1-1'!C92</f>
        <v>Ծալքավոր խողովակ ∅32մմ մոնտաժում</v>
      </c>
      <c r="D91" s="166" t="str">
        <f>'Նախահաշիվ 1-1'!D92</f>
        <v>գմ</v>
      </c>
      <c r="E91" s="172">
        <f>'Նախահաշիվ 1-1'!E92</f>
        <v>10</v>
      </c>
      <c r="F91" s="175"/>
      <c r="G91" s="179"/>
    </row>
    <row r="92" spans="1:7" ht="14.25" customHeight="1">
      <c r="A92" s="167"/>
      <c r="B92" s="167"/>
      <c r="C92" s="170"/>
      <c r="D92" s="167"/>
      <c r="E92" s="173"/>
      <c r="F92" s="176"/>
      <c r="G92" s="180"/>
    </row>
    <row r="93" spans="1:7" ht="14.25" customHeight="1">
      <c r="A93" s="167"/>
      <c r="B93" s="167"/>
      <c r="C93" s="170"/>
      <c r="D93" s="167"/>
      <c r="E93" s="173"/>
      <c r="F93" s="176"/>
      <c r="G93" s="180"/>
    </row>
    <row r="94" spans="1:7" ht="14.25" customHeight="1">
      <c r="A94" s="168"/>
      <c r="B94" s="168"/>
      <c r="C94" s="171"/>
      <c r="D94" s="168"/>
      <c r="E94" s="174"/>
      <c r="F94" s="177"/>
      <c r="G94" s="181"/>
    </row>
    <row r="95" spans="1:7" ht="14.25" customHeight="1">
      <c r="A95" s="166">
        <f>'Նախահաշիվ 1-1'!A96</f>
        <v>21</v>
      </c>
      <c r="B95" s="166" t="str">
        <f>'Նախահաշիվ 1-1'!B96</f>
        <v>8-409-3</v>
      </c>
      <c r="C95" s="169" t="str">
        <f>'Նախահաշիվ 1-1'!C96</f>
        <v>Հողանցման մալուխ պղնձե 1x25մմ² /կանաչ- դեղին/</v>
      </c>
      <c r="D95" s="166" t="str">
        <f>'Նախահաշիվ 1-1'!D96</f>
        <v>գմ</v>
      </c>
      <c r="E95" s="172">
        <f>'Նախահաշիվ 1-1'!E96</f>
        <v>50</v>
      </c>
      <c r="F95" s="175"/>
      <c r="G95" s="179"/>
    </row>
    <row r="96" spans="1:7" ht="14.25" customHeight="1">
      <c r="A96" s="167"/>
      <c r="B96" s="167"/>
      <c r="C96" s="170"/>
      <c r="D96" s="167"/>
      <c r="E96" s="173"/>
      <c r="F96" s="176"/>
      <c r="G96" s="180"/>
    </row>
    <row r="97" spans="1:7" ht="14.25" customHeight="1">
      <c r="A97" s="167"/>
      <c r="B97" s="167"/>
      <c r="C97" s="170"/>
      <c r="D97" s="167"/>
      <c r="E97" s="173"/>
      <c r="F97" s="176"/>
      <c r="G97" s="180"/>
    </row>
    <row r="98" spans="1:7" ht="14.25" customHeight="1">
      <c r="A98" s="168"/>
      <c r="B98" s="168"/>
      <c r="C98" s="171"/>
      <c r="D98" s="168"/>
      <c r="E98" s="174"/>
      <c r="F98" s="177"/>
      <c r="G98" s="181"/>
    </row>
    <row r="99" spans="1:7" ht="14.25" customHeight="1">
      <c r="A99" s="166">
        <f>'Նախահաշիվ 1-1'!A100</f>
        <v>22</v>
      </c>
      <c r="B99" s="166" t="str">
        <f>'Նախահաշիվ 1-1'!B100</f>
        <v>11-840-1</v>
      </c>
      <c r="C99" s="169" t="str">
        <f>'Նախահաշիվ 1-1'!C100</f>
        <v>Ցինկապատ մետաղական լարատար 50x50մմ</v>
      </c>
      <c r="D99" s="166" t="str">
        <f>'Նախահաշիվ 1-1'!D100</f>
        <v>գմ</v>
      </c>
      <c r="E99" s="172">
        <f>'Նախահաշիվ 1-1'!E100</f>
        <v>15</v>
      </c>
      <c r="F99" s="175"/>
      <c r="G99" s="179"/>
    </row>
    <row r="100" spans="1:7" ht="14.25" customHeight="1">
      <c r="A100" s="167"/>
      <c r="B100" s="167"/>
      <c r="C100" s="170"/>
      <c r="D100" s="167"/>
      <c r="E100" s="173"/>
      <c r="F100" s="176"/>
      <c r="G100" s="180"/>
    </row>
    <row r="101" spans="1:7" ht="14.25" customHeight="1">
      <c r="A101" s="167"/>
      <c r="B101" s="167"/>
      <c r="C101" s="170"/>
      <c r="D101" s="167"/>
      <c r="E101" s="173"/>
      <c r="F101" s="176"/>
      <c r="G101" s="180"/>
    </row>
    <row r="102" spans="1:7" ht="14.25" customHeight="1">
      <c r="A102" s="168"/>
      <c r="B102" s="168"/>
      <c r="C102" s="171"/>
      <c r="D102" s="168"/>
      <c r="E102" s="174"/>
      <c r="F102" s="177"/>
      <c r="G102" s="181"/>
    </row>
    <row r="103" spans="1:7" ht="14.25" customHeight="1">
      <c r="A103" s="166">
        <f>'Նախահաշիվ 1-1'!A104</f>
        <v>23</v>
      </c>
      <c r="B103" s="166" t="str">
        <f>'Նախահաշիվ 1-1'!B104</f>
        <v>8-156-1</v>
      </c>
      <c r="C103" s="169" t="str">
        <f>'Նախահաշիվ 1-1'!C104</f>
        <v>Ծայրակալի տեղադրում  ТМЛ 25-8-8</v>
      </c>
      <c r="D103" s="166" t="str">
        <f>'Նախահաշիվ 1-1'!D104</f>
        <v>հատ</v>
      </c>
      <c r="E103" s="172">
        <f>'Նախահաշիվ 1-1'!E104</f>
        <v>58</v>
      </c>
      <c r="F103" s="175"/>
      <c r="G103" s="179"/>
    </row>
    <row r="104" spans="1:7" ht="14.25" customHeight="1">
      <c r="A104" s="167"/>
      <c r="B104" s="167"/>
      <c r="C104" s="170"/>
      <c r="D104" s="167"/>
      <c r="E104" s="173"/>
      <c r="F104" s="176"/>
      <c r="G104" s="180"/>
    </row>
    <row r="105" spans="1:7" ht="14.25" customHeight="1">
      <c r="A105" s="167"/>
      <c r="B105" s="167"/>
      <c r="C105" s="170"/>
      <c r="D105" s="167"/>
      <c r="E105" s="173"/>
      <c r="F105" s="176"/>
      <c r="G105" s="180"/>
    </row>
    <row r="106" spans="1:7" ht="14.25" customHeight="1">
      <c r="A106" s="168"/>
      <c r="B106" s="168"/>
      <c r="C106" s="171"/>
      <c r="D106" s="168"/>
      <c r="E106" s="174"/>
      <c r="F106" s="177"/>
      <c r="G106" s="181"/>
    </row>
    <row r="107" spans="1:7" ht="14.25" customHeight="1">
      <c r="A107" s="166">
        <f>'Նախահաշիվ 1-1'!A108</f>
        <v>24</v>
      </c>
      <c r="B107" s="166" t="str">
        <f>'Նախահաշիվ 1-1'!B108</f>
        <v>8-156-1</v>
      </c>
      <c r="C107" s="169" t="str">
        <f>'Նախահաշիվ 1-1'!C108</f>
        <v>Ծայրակալի տեղադրում  ТМЛ 16-8-7</v>
      </c>
      <c r="D107" s="166" t="str">
        <f>'Նախահաշիվ 1-1'!D108</f>
        <v>հատ</v>
      </c>
      <c r="E107" s="172">
        <f>'Նախահաշիվ 1-1'!E108</f>
        <v>16</v>
      </c>
      <c r="F107" s="175"/>
      <c r="G107" s="179"/>
    </row>
    <row r="108" spans="1:7" ht="14.25" customHeight="1">
      <c r="A108" s="167"/>
      <c r="B108" s="167"/>
      <c r="C108" s="170"/>
      <c r="D108" s="167"/>
      <c r="E108" s="173"/>
      <c r="F108" s="176"/>
      <c r="G108" s="180"/>
    </row>
    <row r="109" spans="1:7" ht="14.25" customHeight="1">
      <c r="A109" s="167"/>
      <c r="B109" s="167"/>
      <c r="C109" s="170"/>
      <c r="D109" s="167"/>
      <c r="E109" s="173"/>
      <c r="F109" s="176"/>
      <c r="G109" s="180"/>
    </row>
    <row r="110" spans="1:7" ht="14.25" customHeight="1">
      <c r="A110" s="168"/>
      <c r="B110" s="168"/>
      <c r="C110" s="171"/>
      <c r="D110" s="168"/>
      <c r="E110" s="174"/>
      <c r="F110" s="177"/>
      <c r="G110" s="181"/>
    </row>
    <row r="111" spans="1:7" ht="14.25" customHeight="1">
      <c r="A111" s="166">
        <f>'Նախահաշիվ 1-1'!A112</f>
        <v>25</v>
      </c>
      <c r="B111" s="166" t="str">
        <f>'Նախահաշիվ 1-1'!B112</f>
        <v>Շուկա</v>
      </c>
      <c r="C111" s="169" t="str">
        <f>'Նախահաշիվ 1-1'!C112</f>
        <v>Այլումինե դետալ S-002</v>
      </c>
      <c r="D111" s="166" t="str">
        <f>'Նախահաշիվ 1-1'!D112</f>
        <v>գմ</v>
      </c>
      <c r="E111" s="172">
        <f>'Նախահաշիվ 1-1'!E112</f>
        <v>100</v>
      </c>
      <c r="F111" s="175"/>
      <c r="G111" s="179"/>
    </row>
    <row r="112" spans="1:7" ht="14.25" customHeight="1">
      <c r="A112" s="167"/>
      <c r="B112" s="167"/>
      <c r="C112" s="170"/>
      <c r="D112" s="167"/>
      <c r="E112" s="173"/>
      <c r="F112" s="176"/>
      <c r="G112" s="180"/>
    </row>
    <row r="113" spans="1:7" ht="14.25" customHeight="1">
      <c r="A113" s="167"/>
      <c r="B113" s="167"/>
      <c r="C113" s="170"/>
      <c r="D113" s="167"/>
      <c r="E113" s="173"/>
      <c r="F113" s="176"/>
      <c r="G113" s="180"/>
    </row>
    <row r="114" spans="1:7" ht="14.25" customHeight="1">
      <c r="A114" s="168"/>
      <c r="B114" s="168"/>
      <c r="C114" s="171"/>
      <c r="D114" s="168"/>
      <c r="E114" s="174"/>
      <c r="F114" s="177"/>
      <c r="G114" s="181"/>
    </row>
    <row r="115" spans="1:7" ht="14.25" customHeight="1">
      <c r="A115" s="166">
        <f>'Նախահաշիվ 1-1'!A116</f>
        <v>26</v>
      </c>
      <c r="B115" s="166" t="str">
        <f>'Նախահաշիվ 1-1'!B116</f>
        <v>Շուկա</v>
      </c>
      <c r="C115" s="169" t="str">
        <f>'Նախահաշիվ 1-1'!C116</f>
        <v>Ռետինե թաղանթ 100x40մմ</v>
      </c>
      <c r="D115" s="166" t="str">
        <f>'Նախահաշիվ 1-1'!D116</f>
        <v>հատ</v>
      </c>
      <c r="E115" s="172">
        <f>'Նախահաշիվ 1-1'!E116</f>
        <v>100</v>
      </c>
      <c r="F115" s="175"/>
      <c r="G115" s="179"/>
    </row>
    <row r="116" spans="1:7" ht="14.25" customHeight="1">
      <c r="A116" s="167"/>
      <c r="B116" s="167"/>
      <c r="C116" s="170"/>
      <c r="D116" s="167"/>
      <c r="E116" s="173"/>
      <c r="F116" s="176"/>
      <c r="G116" s="180"/>
    </row>
    <row r="117" spans="1:7" ht="14.25" customHeight="1">
      <c r="A117" s="167"/>
      <c r="B117" s="167"/>
      <c r="C117" s="170"/>
      <c r="D117" s="167"/>
      <c r="E117" s="173"/>
      <c r="F117" s="176"/>
      <c r="G117" s="180"/>
    </row>
    <row r="118" spans="1:7" ht="14.25" customHeight="1">
      <c r="A118" s="168"/>
      <c r="B118" s="168"/>
      <c r="C118" s="171"/>
      <c r="D118" s="168"/>
      <c r="E118" s="174"/>
      <c r="F118" s="177"/>
      <c r="G118" s="181"/>
    </row>
    <row r="119" spans="1:7" ht="14.25" customHeight="1">
      <c r="A119" s="166">
        <f>'Նախահաշիվ 1-1'!A120</f>
        <v>27</v>
      </c>
      <c r="B119" s="166" t="str">
        <f>'Նախահաշիվ 1-1'!B120</f>
        <v>Շուկա</v>
      </c>
      <c r="C119" s="169" t="str">
        <f>'Նախահաշիվ 1-1'!C120</f>
        <v xml:space="preserve">Հեղյուս՝ այլումինե տարրերի տանիքին ձգման համար  </v>
      </c>
      <c r="D119" s="166" t="str">
        <f>'Նախահաշիվ 1-1'!D120</f>
        <v>լր-զմ</v>
      </c>
      <c r="E119" s="172">
        <f>'Նախահաշիվ 1-1'!E120</f>
        <v>100</v>
      </c>
      <c r="F119" s="175"/>
      <c r="G119" s="179"/>
    </row>
    <row r="120" spans="1:7" ht="14.25" customHeight="1">
      <c r="A120" s="167"/>
      <c r="B120" s="167"/>
      <c r="C120" s="170"/>
      <c r="D120" s="167"/>
      <c r="E120" s="173"/>
      <c r="F120" s="176"/>
      <c r="G120" s="180"/>
    </row>
    <row r="121" spans="1:7" ht="14.25" customHeight="1">
      <c r="A121" s="167"/>
      <c r="B121" s="167"/>
      <c r="C121" s="170"/>
      <c r="D121" s="167"/>
      <c r="E121" s="173"/>
      <c r="F121" s="176"/>
      <c r="G121" s="180"/>
    </row>
    <row r="122" spans="1:7" ht="14.25" customHeight="1">
      <c r="A122" s="168"/>
      <c r="B122" s="168"/>
      <c r="C122" s="171"/>
      <c r="D122" s="168"/>
      <c r="E122" s="174"/>
      <c r="F122" s="177"/>
      <c r="G122" s="181"/>
    </row>
    <row r="123" spans="1:7" ht="14.25" customHeight="1">
      <c r="A123" s="166">
        <f>'Նախահաշիվ 1-1'!A124</f>
        <v>28</v>
      </c>
      <c r="B123" s="166" t="str">
        <f>'Նախահաշիվ 1-1'!B124</f>
        <v>Շուկա</v>
      </c>
      <c r="C123" s="169" t="str">
        <f>'Նախահաշիվ 1-1'!C124</f>
        <v xml:space="preserve">Պտուտակ՝ վահանակների ձգման համար  </v>
      </c>
      <c r="D123" s="166" t="str">
        <f>'Նախահաշիվ 1-1'!D124</f>
        <v>լր-զմ</v>
      </c>
      <c r="E123" s="172">
        <f>'Նախահաշիվ 1-1'!E124</f>
        <v>84</v>
      </c>
      <c r="F123" s="175"/>
      <c r="G123" s="179"/>
    </row>
    <row r="124" spans="1:7" ht="14.25" customHeight="1">
      <c r="A124" s="167"/>
      <c r="B124" s="167"/>
      <c r="C124" s="170"/>
      <c r="D124" s="167"/>
      <c r="E124" s="173"/>
      <c r="F124" s="176"/>
      <c r="G124" s="180"/>
    </row>
    <row r="125" spans="1:7" ht="14.25" customHeight="1">
      <c r="A125" s="167"/>
      <c r="B125" s="167"/>
      <c r="C125" s="170"/>
      <c r="D125" s="167"/>
      <c r="E125" s="173"/>
      <c r="F125" s="176"/>
      <c r="G125" s="180"/>
    </row>
    <row r="126" spans="1:7" ht="14.25" customHeight="1">
      <c r="A126" s="168"/>
      <c r="B126" s="168"/>
      <c r="C126" s="171"/>
      <c r="D126" s="168"/>
      <c r="E126" s="174"/>
      <c r="F126" s="177"/>
      <c r="G126" s="181"/>
    </row>
    <row r="127" spans="1:7" ht="14.25" customHeight="1">
      <c r="A127" s="166">
        <f>'Նախահաշիվ 1-1'!A128</f>
        <v>29</v>
      </c>
      <c r="B127" s="166" t="str">
        <f>'Նախահաշիվ 1-1'!B128</f>
        <v>Շուկա</v>
      </c>
      <c r="C127" s="169" t="str">
        <f>'Նախահաշիվ 1-1'!C128</f>
        <v>Վահանակների ձգող դետալ</v>
      </c>
      <c r="D127" s="166" t="str">
        <f>'Նախահաշիվ 1-1'!D128</f>
        <v>հատ</v>
      </c>
      <c r="E127" s="172">
        <f>'Նախահաշիվ 1-1'!E128</f>
        <v>20</v>
      </c>
      <c r="F127" s="175"/>
      <c r="G127" s="179"/>
    </row>
    <row r="128" spans="1:7" ht="14.25" customHeight="1">
      <c r="A128" s="167"/>
      <c r="B128" s="167"/>
      <c r="C128" s="170"/>
      <c r="D128" s="167"/>
      <c r="E128" s="173"/>
      <c r="F128" s="176"/>
      <c r="G128" s="180"/>
    </row>
    <row r="129" spans="1:7" ht="14.25" customHeight="1">
      <c r="A129" s="167"/>
      <c r="B129" s="167"/>
      <c r="C129" s="170"/>
      <c r="D129" s="167"/>
      <c r="E129" s="173"/>
      <c r="F129" s="176"/>
      <c r="G129" s="180"/>
    </row>
    <row r="130" spans="1:7" ht="14.25" customHeight="1">
      <c r="A130" s="168"/>
      <c r="B130" s="168"/>
      <c r="C130" s="171"/>
      <c r="D130" s="168"/>
      <c r="E130" s="174"/>
      <c r="F130" s="177"/>
      <c r="G130" s="181"/>
    </row>
    <row r="131" spans="1:7" ht="14.25" customHeight="1">
      <c r="A131" s="166">
        <f>'Նախահաշիվ 1-1'!A132</f>
        <v>30</v>
      </c>
      <c r="B131" s="166" t="str">
        <f>'Նախահաշիվ 1-1'!B132</f>
        <v>Շուկա</v>
      </c>
      <c r="C131" s="169" t="str">
        <f>'Նախահաշիվ 1-1'!C132</f>
        <v>Վահանակների ձգող դետալ</v>
      </c>
      <c r="D131" s="166" t="str">
        <f>'Նախահաշիվ 1-1'!D132</f>
        <v>հատ</v>
      </c>
      <c r="E131" s="172">
        <f>'Նախահաշիվ 1-1'!E132</f>
        <v>64</v>
      </c>
      <c r="F131" s="175"/>
      <c r="G131" s="179"/>
    </row>
    <row r="132" spans="1:7" ht="14.25" customHeight="1">
      <c r="A132" s="167"/>
      <c r="B132" s="167"/>
      <c r="C132" s="170"/>
      <c r="D132" s="167"/>
      <c r="E132" s="173"/>
      <c r="F132" s="176"/>
      <c r="G132" s="180"/>
    </row>
    <row r="133" spans="1:7" ht="14.25" customHeight="1">
      <c r="A133" s="167"/>
      <c r="B133" s="167"/>
      <c r="C133" s="170"/>
      <c r="D133" s="167"/>
      <c r="E133" s="173"/>
      <c r="F133" s="176"/>
      <c r="G133" s="180"/>
    </row>
    <row r="134" spans="1:7" ht="14.25" customHeight="1">
      <c r="A134" s="168"/>
      <c r="B134" s="168"/>
      <c r="C134" s="171"/>
      <c r="D134" s="168"/>
      <c r="E134" s="174"/>
      <c r="F134" s="177"/>
      <c r="G134" s="181"/>
    </row>
    <row r="135" spans="1:7" ht="14.25" customHeight="1">
      <c r="A135" s="166">
        <f>'Նախահաշիվ 1-1'!A136</f>
        <v>31</v>
      </c>
      <c r="B135" s="166" t="str">
        <f>'Նախահաշիվ 1-1'!B136</f>
        <v>Շուկա</v>
      </c>
      <c r="C135" s="169" t="str">
        <f>'Նախահաշիվ 1-1'!C136</f>
        <v>Վահանակների ձգող դետալ</v>
      </c>
      <c r="D135" s="166" t="str">
        <f>'Նախահաշիվ 1-1'!D136</f>
        <v>հատ</v>
      </c>
      <c r="E135" s="172">
        <f>'Նախահաշիվ 1-1'!E136</f>
        <v>84</v>
      </c>
      <c r="F135" s="175"/>
      <c r="G135" s="179"/>
    </row>
    <row r="136" spans="1:7" ht="14.25" customHeight="1">
      <c r="A136" s="167"/>
      <c r="B136" s="167"/>
      <c r="C136" s="170"/>
      <c r="D136" s="167"/>
      <c r="E136" s="173"/>
      <c r="F136" s="176"/>
      <c r="G136" s="180"/>
    </row>
    <row r="137" spans="1:7" ht="14.25" customHeight="1">
      <c r="A137" s="167"/>
      <c r="B137" s="167"/>
      <c r="C137" s="170"/>
      <c r="D137" s="167"/>
      <c r="E137" s="173"/>
      <c r="F137" s="176"/>
      <c r="G137" s="180"/>
    </row>
    <row r="138" spans="1:7" ht="14.25" customHeight="1">
      <c r="A138" s="168"/>
      <c r="B138" s="168"/>
      <c r="C138" s="171"/>
      <c r="D138" s="168"/>
      <c r="E138" s="174"/>
      <c r="F138" s="177"/>
      <c r="G138" s="181"/>
    </row>
    <row r="139" spans="1:7" ht="14.25" customHeight="1">
      <c r="A139" s="166">
        <f>'Նախահաշիվ 1-1'!A140</f>
        <v>32</v>
      </c>
      <c r="B139" s="166" t="str">
        <f>'Նախահաշիվ 1-1'!B140</f>
        <v>8-471-1</v>
      </c>
      <c r="C139" s="169" t="str">
        <f>'Նախահաշիվ 1-1'!C140</f>
        <v>Մետաղյա անկյունակ 50x50x5մմ, Լ=1500մմ</v>
      </c>
      <c r="D139" s="166" t="str">
        <f>'Նախահաշիվ 1-1'!D140</f>
        <v>մ</v>
      </c>
      <c r="E139" s="172">
        <f>'Նախահաշիվ 1-1'!E140</f>
        <v>15</v>
      </c>
      <c r="F139" s="175"/>
      <c r="G139" s="179"/>
    </row>
    <row r="140" spans="1:7" ht="14.25" customHeight="1">
      <c r="A140" s="167"/>
      <c r="B140" s="167"/>
      <c r="C140" s="170"/>
      <c r="D140" s="167"/>
      <c r="E140" s="173"/>
      <c r="F140" s="176"/>
      <c r="G140" s="180"/>
    </row>
    <row r="141" spans="1:7" ht="14.25" customHeight="1">
      <c r="A141" s="167"/>
      <c r="B141" s="167"/>
      <c r="C141" s="170"/>
      <c r="D141" s="167"/>
      <c r="E141" s="173"/>
      <c r="F141" s="176"/>
      <c r="G141" s="180"/>
    </row>
    <row r="142" spans="1:7" ht="14.25" customHeight="1">
      <c r="A142" s="168"/>
      <c r="B142" s="168"/>
      <c r="C142" s="171"/>
      <c r="D142" s="168"/>
      <c r="E142" s="174"/>
      <c r="F142" s="177"/>
      <c r="G142" s="181"/>
    </row>
    <row r="143" spans="1:7" ht="14.25" customHeight="1">
      <c r="A143" s="166">
        <f>'Նախահաշիվ 1-1'!A144</f>
        <v>33</v>
      </c>
      <c r="B143" s="166" t="str">
        <f>'Նախահաշիվ 1-1'!B144</f>
        <v>8-472-2</v>
      </c>
      <c r="C143" s="169" t="str">
        <f>'Նախահաշիվ 1-1'!C144</f>
        <v>Շերտապողպատ 40x4մմ</v>
      </c>
      <c r="D143" s="166" t="str">
        <f>'Նախահաշիվ 1-1'!D144</f>
        <v>մ</v>
      </c>
      <c r="E143" s="172">
        <f>'Նախահաշիվ 1-1'!E144</f>
        <v>40</v>
      </c>
      <c r="F143" s="175"/>
      <c r="G143" s="179"/>
    </row>
    <row r="144" spans="1:7" ht="14.25" customHeight="1">
      <c r="A144" s="167"/>
      <c r="B144" s="167"/>
      <c r="C144" s="170"/>
      <c r="D144" s="167"/>
      <c r="E144" s="173"/>
      <c r="F144" s="176"/>
      <c r="G144" s="180"/>
    </row>
    <row r="145" spans="1:10" ht="14.25" customHeight="1">
      <c r="A145" s="167"/>
      <c r="B145" s="167"/>
      <c r="C145" s="170"/>
      <c r="D145" s="167"/>
      <c r="E145" s="173"/>
      <c r="F145" s="176"/>
      <c r="G145" s="180"/>
    </row>
    <row r="146" spans="1:10" ht="14.25" customHeight="1">
      <c r="A146" s="168"/>
      <c r="B146" s="168"/>
      <c r="C146" s="171"/>
      <c r="D146" s="168"/>
      <c r="E146" s="174"/>
      <c r="F146" s="177"/>
      <c r="G146" s="181"/>
    </row>
    <row r="147" spans="1:10" ht="33" customHeight="1">
      <c r="A147" s="198" t="s">
        <v>42</v>
      </c>
      <c r="B147" s="198"/>
      <c r="C147" s="198"/>
      <c r="D147" s="198"/>
      <c r="E147" s="198"/>
      <c r="F147" s="198"/>
      <c r="G147" s="13">
        <f>SUM(G23:G146)</f>
        <v>0</v>
      </c>
    </row>
    <row r="148" spans="1:10" ht="33" customHeight="1">
      <c r="A148" s="197" t="s">
        <v>102</v>
      </c>
      <c r="B148" s="197"/>
      <c r="C148" s="197"/>
      <c r="D148" s="197"/>
      <c r="E148" s="197"/>
      <c r="F148" s="197"/>
      <c r="G148" s="17">
        <v>0.22220000000000001</v>
      </c>
    </row>
    <row r="149" spans="1:10" ht="15">
      <c r="A149" s="12"/>
      <c r="B149" s="18"/>
      <c r="C149" s="9"/>
      <c r="D149" s="10"/>
      <c r="E149" s="11"/>
      <c r="F149" s="10"/>
      <c r="G149" s="22">
        <f>G148+G22</f>
        <v>1</v>
      </c>
      <c r="J149" s="5"/>
    </row>
    <row r="150" spans="1:10" ht="15">
      <c r="A150" s="10"/>
      <c r="B150" s="10"/>
      <c r="C150" s="194" t="s">
        <v>60</v>
      </c>
      <c r="D150" s="194"/>
      <c r="E150" s="194"/>
      <c r="F150" s="194"/>
      <c r="G150" s="20">
        <v>5640.3530000000001</v>
      </c>
      <c r="H150" s="23"/>
    </row>
    <row r="151" spans="1:10" ht="15">
      <c r="A151" s="10"/>
      <c r="B151" s="10"/>
      <c r="C151" s="195" t="s">
        <v>34</v>
      </c>
      <c r="D151" s="194"/>
      <c r="E151" s="194"/>
      <c r="F151" s="194"/>
      <c r="G151" s="19">
        <f>G150*20%</f>
        <v>1128.0706</v>
      </c>
    </row>
    <row r="152" spans="1:10" ht="15">
      <c r="A152" s="10"/>
      <c r="B152" s="10"/>
      <c r="C152" s="194" t="s">
        <v>60</v>
      </c>
      <c r="D152" s="194"/>
      <c r="E152" s="194"/>
      <c r="F152" s="194"/>
      <c r="G152" s="21">
        <f>G150+G151</f>
        <v>6768.4236000000001</v>
      </c>
      <c r="H152" s="23"/>
    </row>
    <row r="153" spans="1:10" ht="15">
      <c r="A153" s="10"/>
      <c r="B153" s="10"/>
      <c r="C153" s="9"/>
      <c r="D153" s="10"/>
      <c r="E153" s="11"/>
      <c r="F153" s="10"/>
      <c r="G153" s="10"/>
    </row>
    <row r="154" spans="1:10" ht="15">
      <c r="A154" s="10"/>
      <c r="B154" s="10"/>
      <c r="C154" s="9"/>
      <c r="D154" s="10"/>
      <c r="E154" s="11"/>
      <c r="F154" s="10"/>
      <c r="G154" s="10"/>
    </row>
    <row r="155" spans="1:10" ht="18" customHeight="1">
      <c r="A155" s="10"/>
      <c r="B155" s="196"/>
      <c r="C155" s="196"/>
      <c r="D155" s="196"/>
      <c r="E155" s="196"/>
      <c r="F155" s="196"/>
      <c r="G155" s="196"/>
    </row>
  </sheetData>
  <mergeCells count="248">
    <mergeCell ref="A21:F21"/>
    <mergeCell ref="A22:F22"/>
    <mergeCell ref="A147:F147"/>
    <mergeCell ref="A148:F148"/>
    <mergeCell ref="A123:A126"/>
    <mergeCell ref="B123:B126"/>
    <mergeCell ref="C123:C126"/>
    <mergeCell ref="D123:D126"/>
    <mergeCell ref="E123:E126"/>
    <mergeCell ref="F123:F126"/>
    <mergeCell ref="E135:E138"/>
    <mergeCell ref="F135:F138"/>
    <mergeCell ref="C119:C122"/>
    <mergeCell ref="D119:D122"/>
    <mergeCell ref="E119:E122"/>
    <mergeCell ref="F119:F122"/>
    <mergeCell ref="A111:A114"/>
    <mergeCell ref="B111:B114"/>
    <mergeCell ref="C111:C114"/>
    <mergeCell ref="A131:A134"/>
    <mergeCell ref="B131:B134"/>
    <mergeCell ref="C131:C134"/>
    <mergeCell ref="D131:D134"/>
    <mergeCell ref="E131:E134"/>
    <mergeCell ref="C150:F150"/>
    <mergeCell ref="C151:F151"/>
    <mergeCell ref="C152:F152"/>
    <mergeCell ref="B155:G155"/>
    <mergeCell ref="A139:A142"/>
    <mergeCell ref="B139:B142"/>
    <mergeCell ref="C139:C142"/>
    <mergeCell ref="D139:D142"/>
    <mergeCell ref="E139:E142"/>
    <mergeCell ref="F139:F142"/>
    <mergeCell ref="G139:G142"/>
    <mergeCell ref="A143:A146"/>
    <mergeCell ref="B143:B146"/>
    <mergeCell ref="C143:C146"/>
    <mergeCell ref="D143:D146"/>
    <mergeCell ref="E143:E146"/>
    <mergeCell ref="F143:F146"/>
    <mergeCell ref="G143:G146"/>
    <mergeCell ref="F131:F134"/>
    <mergeCell ref="G131:G134"/>
    <mergeCell ref="A135:A138"/>
    <mergeCell ref="B135:B138"/>
    <mergeCell ref="C135:C138"/>
    <mergeCell ref="D135:D138"/>
    <mergeCell ref="G135:G138"/>
    <mergeCell ref="D111:D114"/>
    <mergeCell ref="E111:E114"/>
    <mergeCell ref="F111:F114"/>
    <mergeCell ref="G111:G114"/>
    <mergeCell ref="G123:G126"/>
    <mergeCell ref="A127:A130"/>
    <mergeCell ref="B127:B130"/>
    <mergeCell ref="C127:C130"/>
    <mergeCell ref="D127:D130"/>
    <mergeCell ref="E127:E130"/>
    <mergeCell ref="F127:F130"/>
    <mergeCell ref="G127:G130"/>
    <mergeCell ref="A115:A118"/>
    <mergeCell ref="B115:B118"/>
    <mergeCell ref="C115:C118"/>
    <mergeCell ref="D115:D118"/>
    <mergeCell ref="E115:E118"/>
    <mergeCell ref="F115:F118"/>
    <mergeCell ref="G115:G118"/>
    <mergeCell ref="A119:A122"/>
    <mergeCell ref="B119:B122"/>
    <mergeCell ref="G119:G122"/>
    <mergeCell ref="A103:A106"/>
    <mergeCell ref="B103:B106"/>
    <mergeCell ref="C103:C106"/>
    <mergeCell ref="D103:D106"/>
    <mergeCell ref="E103:E106"/>
    <mergeCell ref="F103:F106"/>
    <mergeCell ref="G103:G106"/>
    <mergeCell ref="A107:A110"/>
    <mergeCell ref="B107:B110"/>
    <mergeCell ref="C107:C110"/>
    <mergeCell ref="D107:D110"/>
    <mergeCell ref="E107:E110"/>
    <mergeCell ref="F107:F110"/>
    <mergeCell ref="G107:G110"/>
    <mergeCell ref="A95:A98"/>
    <mergeCell ref="B95:B98"/>
    <mergeCell ref="C95:C98"/>
    <mergeCell ref="D95:D98"/>
    <mergeCell ref="E95:E98"/>
    <mergeCell ref="F95:F98"/>
    <mergeCell ref="G95:G98"/>
    <mergeCell ref="A99:A102"/>
    <mergeCell ref="B99:B102"/>
    <mergeCell ref="C99:C102"/>
    <mergeCell ref="D99:D102"/>
    <mergeCell ref="E99:E102"/>
    <mergeCell ref="F99:F102"/>
    <mergeCell ref="G99:G102"/>
    <mergeCell ref="A91:A94"/>
    <mergeCell ref="B91:B94"/>
    <mergeCell ref="C91:C94"/>
    <mergeCell ref="D91:D94"/>
    <mergeCell ref="E91:E94"/>
    <mergeCell ref="F91:F94"/>
    <mergeCell ref="G91:G94"/>
    <mergeCell ref="A75:A78"/>
    <mergeCell ref="B75:B78"/>
    <mergeCell ref="C75:C78"/>
    <mergeCell ref="D75:D78"/>
    <mergeCell ref="E75:E78"/>
    <mergeCell ref="F75:F78"/>
    <mergeCell ref="G75:G78"/>
    <mergeCell ref="A79:A82"/>
    <mergeCell ref="B79:B82"/>
    <mergeCell ref="C79:C82"/>
    <mergeCell ref="D79:D82"/>
    <mergeCell ref="E79:E82"/>
    <mergeCell ref="F79:F82"/>
    <mergeCell ref="G79:G82"/>
    <mergeCell ref="A83:A86"/>
    <mergeCell ref="B83:B86"/>
    <mergeCell ref="C83:C86"/>
    <mergeCell ref="A67:A70"/>
    <mergeCell ref="B67:B70"/>
    <mergeCell ref="C67:C70"/>
    <mergeCell ref="D67:D70"/>
    <mergeCell ref="E67:E70"/>
    <mergeCell ref="F67:F70"/>
    <mergeCell ref="G67:G70"/>
    <mergeCell ref="A71:A74"/>
    <mergeCell ref="B71:B74"/>
    <mergeCell ref="C71:C74"/>
    <mergeCell ref="D71:D74"/>
    <mergeCell ref="E71:E74"/>
    <mergeCell ref="F71:F74"/>
    <mergeCell ref="G71:G74"/>
    <mergeCell ref="D83:D86"/>
    <mergeCell ref="E83:E86"/>
    <mergeCell ref="F83:F86"/>
    <mergeCell ref="G83:G86"/>
    <mergeCell ref="A87:A90"/>
    <mergeCell ref="B87:B90"/>
    <mergeCell ref="C87:C90"/>
    <mergeCell ref="D87:D90"/>
    <mergeCell ref="E87:E90"/>
    <mergeCell ref="F87:F90"/>
    <mergeCell ref="G87:G90"/>
    <mergeCell ref="F13:F16"/>
    <mergeCell ref="G13:G16"/>
    <mergeCell ref="A13:A16"/>
    <mergeCell ref="B13:B16"/>
    <mergeCell ref="C13:C16"/>
    <mergeCell ref="D13:D16"/>
    <mergeCell ref="E13:E16"/>
    <mergeCell ref="F7:F10"/>
    <mergeCell ref="G7:G9"/>
    <mergeCell ref="A7:A10"/>
    <mergeCell ref="B7:B10"/>
    <mergeCell ref="C7:C10"/>
    <mergeCell ref="D7:D10"/>
    <mergeCell ref="E7:E10"/>
    <mergeCell ref="A12:G12"/>
    <mergeCell ref="G23:G26"/>
    <mergeCell ref="A31:A34"/>
    <mergeCell ref="B31:B34"/>
    <mergeCell ref="C31:C34"/>
    <mergeCell ref="D31:D34"/>
    <mergeCell ref="E31:E34"/>
    <mergeCell ref="A23:A26"/>
    <mergeCell ref="B23:B26"/>
    <mergeCell ref="C23:C26"/>
    <mergeCell ref="D23:D26"/>
    <mergeCell ref="E23:E26"/>
    <mergeCell ref="F23:F26"/>
    <mergeCell ref="A27:A30"/>
    <mergeCell ref="B27:B30"/>
    <mergeCell ref="C27:C30"/>
    <mergeCell ref="D27:D30"/>
    <mergeCell ref="E27:E30"/>
    <mergeCell ref="F27:F30"/>
    <mergeCell ref="G27:G30"/>
    <mergeCell ref="F35:F38"/>
    <mergeCell ref="G35:G38"/>
    <mergeCell ref="A35:A38"/>
    <mergeCell ref="B35:B38"/>
    <mergeCell ref="C35:C38"/>
    <mergeCell ref="D35:D38"/>
    <mergeCell ref="E35:E38"/>
    <mergeCell ref="F31:F34"/>
    <mergeCell ref="G31:G34"/>
    <mergeCell ref="C43:C46"/>
    <mergeCell ref="D43:D46"/>
    <mergeCell ref="E43:E46"/>
    <mergeCell ref="A39:A42"/>
    <mergeCell ref="B39:B42"/>
    <mergeCell ref="C39:C42"/>
    <mergeCell ref="D39:D42"/>
    <mergeCell ref="E39:E42"/>
    <mergeCell ref="F39:F42"/>
    <mergeCell ref="B3:F5"/>
    <mergeCell ref="A63:A66"/>
    <mergeCell ref="A59:A62"/>
    <mergeCell ref="B59:B62"/>
    <mergeCell ref="C59:C62"/>
    <mergeCell ref="D59:D62"/>
    <mergeCell ref="E59:E62"/>
    <mergeCell ref="F59:F62"/>
    <mergeCell ref="G59:G62"/>
    <mergeCell ref="B63:B66"/>
    <mergeCell ref="C63:C66"/>
    <mergeCell ref="D63:D66"/>
    <mergeCell ref="E63:E66"/>
    <mergeCell ref="F63:F66"/>
    <mergeCell ref="G63:G66"/>
    <mergeCell ref="E55:E58"/>
    <mergeCell ref="G47:G50"/>
    <mergeCell ref="A51:A54"/>
    <mergeCell ref="B51:B54"/>
    <mergeCell ref="C51:C54"/>
    <mergeCell ref="D51:D54"/>
    <mergeCell ref="E51:E54"/>
    <mergeCell ref="A47:A50"/>
    <mergeCell ref="B47:B50"/>
    <mergeCell ref="A17:A20"/>
    <mergeCell ref="B17:B20"/>
    <mergeCell ref="C17:C20"/>
    <mergeCell ref="D17:D20"/>
    <mergeCell ref="E17:E20"/>
    <mergeCell ref="F17:F20"/>
    <mergeCell ref="G17:G20"/>
    <mergeCell ref="F55:F58"/>
    <mergeCell ref="G55:G58"/>
    <mergeCell ref="A55:A58"/>
    <mergeCell ref="B55:B58"/>
    <mergeCell ref="C55:C58"/>
    <mergeCell ref="D55:D58"/>
    <mergeCell ref="C47:C50"/>
    <mergeCell ref="D47:D50"/>
    <mergeCell ref="E47:E50"/>
    <mergeCell ref="F47:F50"/>
    <mergeCell ref="F51:F54"/>
    <mergeCell ref="G51:G54"/>
    <mergeCell ref="F43:F46"/>
    <mergeCell ref="G43:G46"/>
    <mergeCell ref="G39:G42"/>
    <mergeCell ref="A43:A46"/>
    <mergeCell ref="B43:B46"/>
  </mergeCells>
  <pageMargins left="0.70866141732283472" right="0.70866141732283472" top="0.74803149606299213" bottom="0.74803149606299213" header="0.31496062992125984" footer="0.31496062992125984"/>
  <pageSetup paperSize="9" scale="69" fitToHeight="3" orientation="portrait" r:id="rId1"/>
  <rowBreaks count="2" manualBreakCount="2">
    <brk id="62" max="6" man="1"/>
    <brk id="13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Տվյալներ</vt:lpstr>
      <vt:lpstr>Բովանդակություն</vt:lpstr>
      <vt:lpstr>Բացատրագիր</vt:lpstr>
      <vt:lpstr>Ամփոփ նախահաշիվ</vt:lpstr>
      <vt:lpstr>Նախահաշիվ 1-1</vt:lpstr>
      <vt:lpstr>Ծավ Նախ</vt:lpstr>
      <vt:lpstr>Բացատրագիր!Область_печати</vt:lpstr>
      <vt:lpstr>Բովանդակություն!Область_печати</vt:lpstr>
      <vt:lpstr>'Ծավ Նախ'!Область_печати</vt:lpstr>
      <vt:lpstr>'Նախահաշիվ 1-1'!Область_печати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Harutyun Harutyunyan</cp:lastModifiedBy>
  <cp:lastPrinted>2022-06-02T09:53:20Z</cp:lastPrinted>
  <dcterms:created xsi:type="dcterms:W3CDTF">2021-03-27T08:19:32Z</dcterms:created>
  <dcterms:modified xsi:type="dcterms:W3CDTF">2022-09-01T07:32:08Z</dcterms:modified>
</cp:coreProperties>
</file>